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 RAN5 WI\00 Rel-18 NES\00 RAN5文稿\#105 Nov\38.533 6.3.3.7 TT\"/>
    </mc:Choice>
  </mc:AlternateContent>
  <xr:revisionPtr revIDLastSave="0" documentId="13_ncr:1_{810577F6-B189-4EA3-AE1B-D253E5EAF9FF}" xr6:coauthVersionLast="47" xr6:coauthVersionMax="47" xr10:uidLastSave="{00000000-0000-0000-0000-000000000000}"/>
  <bookViews>
    <workbookView xWindow="28680" yWindow="-120" windowWidth="29040" windowHeight="15840" tabRatio="792" activeTab="2" xr2:uid="{00000000-000D-0000-FFFF-FFFF00000000}"/>
  </bookViews>
  <sheets>
    <sheet name="Template" sheetId="2" r:id="rId1"/>
    <sheet name="6.3.3.7-1" sheetId="13" r:id="rId2"/>
    <sheet name="6.3.3.7-3" sheetId="1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2" i="18" l="1"/>
  <c r="P118" i="18"/>
  <c r="P130" i="18" s="1"/>
  <c r="P114" i="18"/>
  <c r="P126" i="18" s="1"/>
  <c r="G94" i="18"/>
  <c r="H91" i="18"/>
  <c r="H94" i="18" s="1"/>
  <c r="L89" i="18"/>
  <c r="L94" i="18" s="1"/>
  <c r="K89" i="18"/>
  <c r="K94" i="18" s="1"/>
  <c r="F89" i="18"/>
  <c r="F94" i="18" s="1"/>
  <c r="E89" i="18"/>
  <c r="E94" i="18" s="1"/>
  <c r="I88" i="18"/>
  <c r="I94" i="18" s="1"/>
  <c r="C88" i="18"/>
  <c r="C94" i="18" s="1"/>
  <c r="L76" i="18"/>
  <c r="J76" i="18"/>
  <c r="H76" i="18"/>
  <c r="E76" i="18"/>
  <c r="C76" i="18"/>
  <c r="L72" i="18"/>
  <c r="J72" i="18"/>
  <c r="H72" i="18"/>
  <c r="F72" i="18"/>
  <c r="E72" i="18"/>
  <c r="C72" i="18"/>
  <c r="I68" i="18"/>
  <c r="H68" i="18"/>
  <c r="C68" i="18"/>
  <c r="J64" i="18"/>
  <c r="H64" i="18"/>
  <c r="F64" i="18"/>
  <c r="E64" i="18"/>
  <c r="D64" i="18"/>
  <c r="C64" i="18"/>
  <c r="I60" i="18"/>
  <c r="H60" i="18"/>
  <c r="J56" i="18"/>
  <c r="H56" i="18"/>
  <c r="J52" i="18"/>
  <c r="N52" i="18" s="1"/>
  <c r="N123" i="18" s="1"/>
  <c r="H52" i="18"/>
  <c r="C48" i="18"/>
  <c r="E44" i="18"/>
  <c r="C44" i="18"/>
  <c r="N44" i="18" s="1"/>
  <c r="N115" i="18" s="1"/>
  <c r="F40" i="18"/>
  <c r="E40" i="18"/>
  <c r="C40" i="18"/>
  <c r="M32" i="18"/>
  <c r="M76" i="18" s="1"/>
  <c r="K31" i="18"/>
  <c r="F31" i="18"/>
  <c r="F76" i="18" s="1"/>
  <c r="I30" i="18"/>
  <c r="I56" i="18" s="1"/>
  <c r="D30" i="18"/>
  <c r="D48" i="18" s="1"/>
  <c r="J19" i="18"/>
  <c r="J24" i="18" s="1"/>
  <c r="E19" i="18"/>
  <c r="E18" i="18"/>
  <c r="K17" i="18"/>
  <c r="J17" i="18"/>
  <c r="J67" i="18" s="1"/>
  <c r="J68" i="18" s="1"/>
  <c r="H17" i="18"/>
  <c r="E17" i="18"/>
  <c r="C17" i="18"/>
  <c r="C20" i="18" s="1"/>
  <c r="K9" i="18"/>
  <c r="F9" i="18"/>
  <c r="I7" i="18"/>
  <c r="K19" i="18" s="1"/>
  <c r="D7" i="18"/>
  <c r="D17" i="18" s="1"/>
  <c r="I6" i="18"/>
  <c r="D6" i="18"/>
  <c r="I17" i="18"/>
  <c r="G94" i="13"/>
  <c r="H91" i="13"/>
  <c r="H94" i="13" s="1"/>
  <c r="L76" i="13"/>
  <c r="K18" i="18" l="1"/>
  <c r="N64" i="18"/>
  <c r="N135" i="18" s="1"/>
  <c r="N72" i="18"/>
  <c r="N143" i="18" s="1"/>
  <c r="E47" i="18"/>
  <c r="E48" i="18" s="1"/>
  <c r="N48" i="18" s="1"/>
  <c r="N119" i="18" s="1"/>
  <c r="E67" i="18"/>
  <c r="E68" i="18" s="1"/>
  <c r="N68" i="18" s="1"/>
  <c r="N139" i="18" s="1"/>
  <c r="N56" i="18"/>
  <c r="N127" i="18" s="1"/>
  <c r="N76" i="18"/>
  <c r="N147" i="18" s="1"/>
  <c r="N40" i="18"/>
  <c r="N111" i="18" s="1"/>
  <c r="H20" i="18"/>
  <c r="H22" i="18" s="1"/>
  <c r="D40" i="18"/>
  <c r="O40" i="18" s="1"/>
  <c r="O111" i="18" s="1"/>
  <c r="D72" i="18"/>
  <c r="J21" i="18"/>
  <c r="J59" i="18"/>
  <c r="J60" i="18" s="1"/>
  <c r="I20" i="18"/>
  <c r="J18" i="18"/>
  <c r="J23" i="18" s="1"/>
  <c r="I97" i="18"/>
  <c r="K99" i="18"/>
  <c r="K97" i="18"/>
  <c r="O56" i="18"/>
  <c r="O127" i="18" s="1"/>
  <c r="K24" i="18"/>
  <c r="K23" i="18"/>
  <c r="N60" i="18"/>
  <c r="N131" i="18" s="1"/>
  <c r="E97" i="18"/>
  <c r="E98" i="18" s="1"/>
  <c r="E111" i="18" s="1"/>
  <c r="E99" i="18"/>
  <c r="E115" i="18" s="1"/>
  <c r="C97" i="18"/>
  <c r="K72" i="18"/>
  <c r="K56" i="18"/>
  <c r="K67" i="18"/>
  <c r="K68" i="18" s="1"/>
  <c r="D76" i="18"/>
  <c r="O76" i="18" s="1"/>
  <c r="O147" i="18" s="1"/>
  <c r="D88" i="18"/>
  <c r="D94" i="18" s="1"/>
  <c r="K52" i="18"/>
  <c r="F19" i="18"/>
  <c r="K21" i="18" s="1"/>
  <c r="K64" i="18"/>
  <c r="F17" i="18"/>
  <c r="D20" i="18" s="1"/>
  <c r="D44" i="18"/>
  <c r="O44" i="18" s="1"/>
  <c r="O115" i="18" s="1"/>
  <c r="D68" i="18"/>
  <c r="J88" i="18"/>
  <c r="J94" i="18" s="1"/>
  <c r="F44" i="18"/>
  <c r="I52" i="18"/>
  <c r="K59" i="18"/>
  <c r="K60" i="18" s="1"/>
  <c r="O60" i="18" s="1"/>
  <c r="O131" i="18" s="1"/>
  <c r="I64" i="18"/>
  <c r="O64" i="18" s="1"/>
  <c r="O135" i="18" s="1"/>
  <c r="I72" i="18"/>
  <c r="I76" i="18"/>
  <c r="M72" i="18"/>
  <c r="K76" i="18"/>
  <c r="O52" i="18" l="1"/>
  <c r="O123" i="18" s="1"/>
  <c r="K98" i="18"/>
  <c r="J123" i="18" s="1"/>
  <c r="I22" i="18"/>
  <c r="F97" i="18"/>
  <c r="F99" i="18"/>
  <c r="F115" i="18" s="1"/>
  <c r="D97" i="18"/>
  <c r="D100" i="18" s="1"/>
  <c r="D119" i="18" s="1"/>
  <c r="L99" i="18"/>
  <c r="J97" i="18"/>
  <c r="O68" i="18"/>
  <c r="O139" i="18" s="1"/>
  <c r="C100" i="18"/>
  <c r="C119" i="18" s="1"/>
  <c r="E116" i="18"/>
  <c r="E114" i="18"/>
  <c r="E110" i="18"/>
  <c r="E112" i="18"/>
  <c r="I100" i="18"/>
  <c r="F67" i="18"/>
  <c r="F68" i="18" s="1"/>
  <c r="F47" i="18"/>
  <c r="F48" i="18" s="1"/>
  <c r="O48" i="18" s="1"/>
  <c r="O119" i="18" s="1"/>
  <c r="F18" i="18"/>
  <c r="O72" i="18"/>
  <c r="O143" i="18" s="1"/>
  <c r="L97" i="18"/>
  <c r="L98" i="18" s="1"/>
  <c r="K123" i="18" s="1"/>
  <c r="K104" i="18"/>
  <c r="J147" i="18" s="1"/>
  <c r="J143" i="18"/>
  <c r="K101" i="18"/>
  <c r="J135" i="18" s="1"/>
  <c r="J127" i="18"/>
  <c r="K103" i="18" l="1"/>
  <c r="J136" i="18"/>
  <c r="J134" i="18"/>
  <c r="J124" i="18"/>
  <c r="J122" i="18"/>
  <c r="C120" i="18"/>
  <c r="C118" i="18"/>
  <c r="J148" i="18"/>
  <c r="J146" i="18"/>
  <c r="J142" i="18"/>
  <c r="J144" i="18"/>
  <c r="L104" i="18"/>
  <c r="K147" i="18" s="1"/>
  <c r="L101" i="18"/>
  <c r="K135" i="18" s="1"/>
  <c r="L103" i="18"/>
  <c r="K143" i="18" s="1"/>
  <c r="K127" i="18"/>
  <c r="J100" i="18"/>
  <c r="H131" i="18"/>
  <c r="I102" i="18"/>
  <c r="H139" i="18" s="1"/>
  <c r="F116" i="18"/>
  <c r="F114" i="18"/>
  <c r="J126" i="18"/>
  <c r="J128" i="18"/>
  <c r="K124" i="18"/>
  <c r="K122" i="18"/>
  <c r="D118" i="18"/>
  <c r="D120" i="18"/>
  <c r="F98" i="18"/>
  <c r="F111" i="18" s="1"/>
  <c r="K136" i="18" l="1"/>
  <c r="K134" i="18"/>
  <c r="H140" i="18"/>
  <c r="H138" i="18"/>
  <c r="K148" i="18"/>
  <c r="K146" i="18"/>
  <c r="H130" i="18"/>
  <c r="H132" i="18"/>
  <c r="I131" i="18"/>
  <c r="J102" i="18"/>
  <c r="I139" i="18" s="1"/>
  <c r="F112" i="18"/>
  <c r="F110" i="18"/>
  <c r="K126" i="18"/>
  <c r="K128" i="18"/>
  <c r="K142" i="18"/>
  <c r="K144" i="18"/>
  <c r="I140" i="18" l="1"/>
  <c r="I138" i="18"/>
  <c r="I130" i="18"/>
  <c r="I132" i="18"/>
  <c r="L72" i="13"/>
  <c r="N72" i="13"/>
  <c r="N143" i="13" s="1"/>
  <c r="J72" i="13"/>
  <c r="H72" i="13"/>
  <c r="E72" i="13"/>
  <c r="C72" i="13"/>
  <c r="P114" i="13" l="1"/>
  <c r="P126" i="13" s="1"/>
  <c r="P122" i="13"/>
  <c r="P118" i="13"/>
  <c r="P130" i="13" s="1"/>
  <c r="E19" i="13"/>
  <c r="L89" i="13"/>
  <c r="L94" i="13" s="1"/>
  <c r="K89" i="13"/>
  <c r="K94" i="13" s="1"/>
  <c r="F89" i="13"/>
  <c r="F94" i="13" s="1"/>
  <c r="E89" i="13"/>
  <c r="E94" i="13" s="1"/>
  <c r="I88" i="13"/>
  <c r="I94" i="13" s="1"/>
  <c r="I97" i="13" s="1"/>
  <c r="C88" i="13"/>
  <c r="C94" i="13" s="1"/>
  <c r="C97" i="13" s="1"/>
  <c r="J76" i="13"/>
  <c r="H76" i="13"/>
  <c r="E76" i="13"/>
  <c r="C76" i="13"/>
  <c r="N76" i="13" s="1"/>
  <c r="N147" i="13" s="1"/>
  <c r="H68" i="13"/>
  <c r="C68" i="13"/>
  <c r="J64" i="13"/>
  <c r="H64" i="13"/>
  <c r="E64" i="13"/>
  <c r="C64" i="13"/>
  <c r="H60" i="13"/>
  <c r="J56" i="13"/>
  <c r="H56" i="13"/>
  <c r="J52" i="13"/>
  <c r="H52" i="13"/>
  <c r="C48" i="13"/>
  <c r="E44" i="13"/>
  <c r="C44" i="13"/>
  <c r="E40" i="13"/>
  <c r="C40" i="13"/>
  <c r="M32" i="13"/>
  <c r="K31" i="13"/>
  <c r="F31" i="13"/>
  <c r="I30" i="13"/>
  <c r="D30" i="13"/>
  <c r="J19" i="13"/>
  <c r="J17" i="13"/>
  <c r="H17" i="13"/>
  <c r="E17" i="13"/>
  <c r="C17" i="13"/>
  <c r="K9" i="13"/>
  <c r="F9" i="13"/>
  <c r="I7" i="13"/>
  <c r="D7" i="13"/>
  <c r="D88" i="13" s="1"/>
  <c r="D94" i="13" s="1"/>
  <c r="I6" i="13"/>
  <c r="D6" i="13"/>
  <c r="I5" i="13"/>
  <c r="D5" i="13"/>
  <c r="M76" i="13" l="1"/>
  <c r="M72" i="13"/>
  <c r="F44" i="13"/>
  <c r="F72" i="13"/>
  <c r="D40" i="13"/>
  <c r="D72" i="13"/>
  <c r="I60" i="13"/>
  <c r="I72" i="13"/>
  <c r="K52" i="13"/>
  <c r="K72" i="13"/>
  <c r="N56" i="13"/>
  <c r="N127" i="13" s="1"/>
  <c r="D97" i="13"/>
  <c r="E18" i="13"/>
  <c r="N52" i="13"/>
  <c r="N123" i="13" s="1"/>
  <c r="I52" i="13"/>
  <c r="K56" i="13"/>
  <c r="J67" i="13"/>
  <c r="J68" i="13" s="1"/>
  <c r="K76" i="13"/>
  <c r="F17" i="13"/>
  <c r="J24" i="13"/>
  <c r="K64" i="13"/>
  <c r="N40" i="13"/>
  <c r="N111" i="13" s="1"/>
  <c r="I17" i="13"/>
  <c r="N64" i="13"/>
  <c r="N135" i="13" s="1"/>
  <c r="F19" i="13"/>
  <c r="K97" i="13"/>
  <c r="K98" i="13" s="1"/>
  <c r="N44" i="13"/>
  <c r="N115" i="13" s="1"/>
  <c r="J88" i="13"/>
  <c r="J94" i="13" s="1"/>
  <c r="L99" i="13" s="1"/>
  <c r="I64" i="13"/>
  <c r="F97" i="13"/>
  <c r="I76" i="13"/>
  <c r="C20" i="13"/>
  <c r="I56" i="13"/>
  <c r="D17" i="13"/>
  <c r="F76" i="13"/>
  <c r="F40" i="13"/>
  <c r="K99" i="13"/>
  <c r="K19" i="13"/>
  <c r="J18" i="13"/>
  <c r="D68" i="13"/>
  <c r="F64" i="13"/>
  <c r="D76" i="13"/>
  <c r="D64" i="13"/>
  <c r="D48" i="13"/>
  <c r="J21" i="13"/>
  <c r="I68" i="13"/>
  <c r="D44" i="13"/>
  <c r="O44" i="13" s="1"/>
  <c r="O115" i="13" s="1"/>
  <c r="H20" i="13"/>
  <c r="K17" i="13"/>
  <c r="E47" i="13"/>
  <c r="E48" i="13" s="1"/>
  <c r="N48" i="13" s="1"/>
  <c r="N119" i="13" s="1"/>
  <c r="J59" i="13"/>
  <c r="J60" i="13" s="1"/>
  <c r="N60" i="13" s="1"/>
  <c r="N131" i="13" s="1"/>
  <c r="E99" i="13"/>
  <c r="F99" i="13"/>
  <c r="E67" i="13"/>
  <c r="E68" i="13" s="1"/>
  <c r="E97" i="13"/>
  <c r="L104" i="13" l="1"/>
  <c r="L103" i="13"/>
  <c r="K143" i="13" s="1"/>
  <c r="J123" i="13"/>
  <c r="J122" i="13" s="1"/>
  <c r="K127" i="13"/>
  <c r="J127" i="13"/>
  <c r="J128" i="13" s="1"/>
  <c r="J143" i="13"/>
  <c r="O40" i="13"/>
  <c r="O111" i="13" s="1"/>
  <c r="O72" i="13"/>
  <c r="O143" i="13" s="1"/>
  <c r="O52" i="13"/>
  <c r="O123" i="13" s="1"/>
  <c r="K18" i="13"/>
  <c r="J126" i="13"/>
  <c r="K23" i="13"/>
  <c r="K24" i="13"/>
  <c r="J23" i="13"/>
  <c r="F47" i="13"/>
  <c r="F48" i="13" s="1"/>
  <c r="O48" i="13" s="1"/>
  <c r="O119" i="13" s="1"/>
  <c r="K101" i="13"/>
  <c r="J135" i="13" s="1"/>
  <c r="J134" i="13" s="1"/>
  <c r="D100" i="13"/>
  <c r="D119" i="13" s="1"/>
  <c r="I100" i="13"/>
  <c r="H131" i="13" s="1"/>
  <c r="H132" i="13" s="1"/>
  <c r="N68" i="13"/>
  <c r="N139" i="13" s="1"/>
  <c r="F98" i="13"/>
  <c r="F111" i="13" s="1"/>
  <c r="O56" i="13"/>
  <c r="O127" i="13" s="1"/>
  <c r="K126" i="13" s="1"/>
  <c r="F67" i="13"/>
  <c r="F68" i="13" s="1"/>
  <c r="L97" i="13"/>
  <c r="J97" i="13"/>
  <c r="F18" i="13"/>
  <c r="D20" i="13"/>
  <c r="K21" i="13"/>
  <c r="J124" i="13"/>
  <c r="O76" i="13"/>
  <c r="O147" i="13" s="1"/>
  <c r="H22" i="13"/>
  <c r="K59" i="13"/>
  <c r="K60" i="13" s="1"/>
  <c r="O60" i="13" s="1"/>
  <c r="O131" i="13" s="1"/>
  <c r="K104" i="13"/>
  <c r="J147" i="13" s="1"/>
  <c r="J146" i="13" s="1"/>
  <c r="I20" i="13"/>
  <c r="K67" i="13"/>
  <c r="K68" i="13" s="1"/>
  <c r="O64" i="13"/>
  <c r="O135" i="13" s="1"/>
  <c r="E115" i="13"/>
  <c r="E114" i="13" s="1"/>
  <c r="F115" i="13"/>
  <c r="L101" i="13"/>
  <c r="K135" i="13" s="1"/>
  <c r="E98" i="13"/>
  <c r="E111" i="13" s="1"/>
  <c r="C100" i="13"/>
  <c r="F110" i="13" l="1"/>
  <c r="K103" i="13"/>
  <c r="K147" i="13"/>
  <c r="K146" i="13" s="1"/>
  <c r="K142" i="13"/>
  <c r="J142" i="13"/>
  <c r="J144" i="13"/>
  <c r="L98" i="13"/>
  <c r="J100" i="13"/>
  <c r="I131" i="13" s="1"/>
  <c r="I130" i="13" s="1"/>
  <c r="J136" i="13"/>
  <c r="I22" i="13"/>
  <c r="J148" i="13"/>
  <c r="K128" i="13"/>
  <c r="H130" i="13"/>
  <c r="F112" i="13"/>
  <c r="O68" i="13"/>
  <c r="O139" i="13" s="1"/>
  <c r="E116" i="13"/>
  <c r="K134" i="13"/>
  <c r="K136" i="13"/>
  <c r="F114" i="13"/>
  <c r="F116" i="13"/>
  <c r="K148" i="13"/>
  <c r="D118" i="13"/>
  <c r="D120" i="13"/>
  <c r="I102" i="13"/>
  <c r="H139" i="13" s="1"/>
  <c r="C119" i="13"/>
  <c r="E112" i="13"/>
  <c r="E110" i="13"/>
  <c r="K123" i="13" l="1"/>
  <c r="K122" i="13" s="1"/>
  <c r="K144" i="13"/>
  <c r="I132" i="13"/>
  <c r="J102" i="13"/>
  <c r="I139" i="13" s="1"/>
  <c r="I140" i="13" s="1"/>
  <c r="H140" i="13"/>
  <c r="H138" i="13"/>
  <c r="C118" i="13"/>
  <c r="C120" i="13"/>
  <c r="K124" i="13" l="1"/>
  <c r="I138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C8FCF326-6249-463E-AFF0-C39CA01BBDC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9" authorId="0" shapeId="0" xr:uid="{5B548789-9804-44F4-90F0-7319D3FE4A9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9" authorId="0" shapeId="0" xr:uid="{3739967C-E034-47DC-AB3B-EB038684D1A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B6BBEBB2-B4BB-40A3-869C-5268D2654C3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24873487-5D7B-45B4-AADD-D0609437FEF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<sst xmlns="http://schemas.openxmlformats.org/spreadsheetml/2006/main" count="664" uniqueCount="160">
  <si>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</si>
  <si>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</si>
  <si>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</si>
  <si>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</si>
  <si>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</si>
  <si>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</si>
  <si>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</si>
  <si>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</si>
  <si>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</si>
  <si>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</si>
  <si>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</si>
  <si>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</si>
  <si>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</si>
  <si>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</si>
  <si>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</si>
  <si>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</si>
  <si>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</si>
  <si>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</si>
  <si>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</si>
  <si>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</si>
  <si>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</si>
  <si>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</si>
  <si>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</si>
  <si>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</si>
  <si>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</si>
  <si>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</si>
  <si>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</si>
  <si>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</si>
  <si>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</si>
  <si>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</si>
  <si>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</si>
  <si>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</si>
  <si>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</si>
  <si>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</si>
  <si>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</si>
  <si>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</si>
  <si>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</si>
  <si>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</si>
  <si>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</si>
  <si>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</si>
  <si>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</si>
  <si>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</si>
  <si>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</si>
  <si>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</si>
  <si>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</si>
  <si>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</si>
  <si>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</si>
  <si>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</si>
  <si>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</si>
  <si>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</si>
  <si>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</si>
  <si>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</si>
  <si>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</si>
  <si>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</si>
  <si>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</si>
  <si>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SSB_RP sensitivity factor</t>
  </si>
  <si>
    <t>Cell 2 SSB_RP effect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</si>
  <si>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</si>
  <si>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</si>
  <si>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</si>
  <si>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</si>
  <si>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</si>
  <si>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</si>
  <si>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UE-observed margin relative to signalled threshold</t>
  </si>
  <si>
    <t>AWGN on Freq 2</t>
  </si>
  <si>
    <t>Cell 2 on Freq 2</t>
  </si>
  <si>
    <t>For SSB_RP level difference check</t>
  </si>
  <si>
    <t>For Io level difference check</t>
  </si>
  <si>
    <t>UE SS-RSRP relative accuracy, normal</t>
  </si>
  <si>
    <t>38.133 Table 10.1.4.1.2-1, normal</t>
  </si>
  <si>
    <t>Freq 2 Io sensitivity factor</t>
  </si>
  <si>
    <t>Freq 2 Io effect</t>
  </si>
  <si>
    <t>SSB_RP difference to be within range</t>
  </si>
  <si>
    <t>Io difference to be within range</t>
  </si>
  <si>
    <t>38.133 Table B.2.3-1</t>
  </si>
  <si>
    <t>Freq 2 Io minimum</t>
  </si>
  <si>
    <t>Freq 2 Io nominal</t>
  </si>
  <si>
    <t>Freq 2 Io maximum</t>
  </si>
  <si>
    <t>38.133 Table 10.1.4.1.2-1</t>
  </si>
  <si>
    <t>38.133 clause 10.1.4.1.2</t>
  </si>
  <si>
    <r>
      <t xml:space="preserve">38.331 clause 5.5.4.4 Event A3 </t>
    </r>
    <r>
      <rPr>
        <sz val="10"/>
        <rFont val="Arial"/>
        <family val="2"/>
      </rPr>
      <t>enter condition during T2</t>
    </r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</si>
  <si>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</si>
  <si>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</si>
  <si>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</si>
  <si>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</si>
  <si>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</si>
  <si>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</si>
  <si>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</si>
  <si>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</si>
  <si>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</si>
  <si>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</si>
  <si>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</si>
  <si>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</si>
  <si>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</si>
  <si>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</si>
  <si>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</si>
  <si>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</si>
  <si>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</si>
  <si>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(Freq 2 Io - Freq 1 Io)</t>
  </si>
  <si>
    <t>(Freq 2 Io - Freq 1 Io) sensitivity factor</t>
  </si>
  <si>
    <t>(Freq 2 Io - Freq 1 Io) effect</t>
  </si>
  <si>
    <t>(Freq 2 Io - Freq 1 Io) minimum</t>
  </si>
  <si>
    <t>(Freq 2 Io - Freq 1 Io) nominal</t>
  </si>
  <si>
    <t>(Freq 2 Io - Freq 1 Io) maximum</t>
  </si>
  <si>
    <t>(Cell 2 SSB_RP – Cell 1 SSB_RP)</t>
  </si>
  <si>
    <t>Cell 2 Es/Iot sensitivity factor</t>
  </si>
  <si>
    <t>Cell 2 Es/Iot effect</t>
  </si>
  <si>
    <t>(Cell 2 SSB_RP – Cell 1 SSB_RP) sens factor</t>
  </si>
  <si>
    <t>(Cell 2 SSB_RP – Cell 1 SSB_RP) effect</t>
  </si>
  <si>
    <t>Cell 2 Es/Iot minimum</t>
  </si>
  <si>
    <t>Cell 2 Es/Iot nominal</t>
  </si>
  <si>
    <t>Cell 2 Es/Iot maximum</t>
  </si>
  <si>
    <t>(Cell 2 SSB_RP – Cell 1 SSB_RP) minimum</t>
  </si>
  <si>
    <t>(Cell 2 SSB_RP – Cell 1 SSB_RP) nominal</t>
  </si>
  <si>
    <t>(Cell 2 SSB_RP – Cell 1 SSB_RP) maximum</t>
  </si>
  <si>
    <t>Adapted from 38.533 RRM Test case 4.6.2.1</t>
  </si>
  <si>
    <t>(Cell 2 SSB_RP – Cell 1 SSB_RP)</t>
    <phoneticPr fontId="19" type="noConversion"/>
  </si>
  <si>
    <t>DUT</t>
    <phoneticPr fontId="19" type="noConversion"/>
  </si>
  <si>
    <t>Test System</t>
    <phoneticPr fontId="19" type="noConversion"/>
  </si>
  <si>
    <t>Test System</t>
    <phoneticPr fontId="19" type="noConversion"/>
  </si>
  <si>
    <t>DUT</t>
    <phoneticPr fontId="19" type="noConversion"/>
  </si>
  <si>
    <t>38.133 Table B.2.3-1</t>
    <phoneticPr fontId="19" type="noConversion"/>
  </si>
  <si>
    <t>38.133 Table B.2.3-1, NR_FDD_FR1_H, 15kHz</t>
    <phoneticPr fontId="19" type="noConversion"/>
  </si>
  <si>
    <t>38.133 Table 10.1.4.1.2-1, NR_FDD_FR1_H, 15kHz</t>
    <phoneticPr fontId="19" type="noConversion"/>
  </si>
  <si>
    <t>38.133 Table 10.1.4.1.2-1, NR_FDD_FR1_H, 15kHz</t>
    <phoneticPr fontId="19" type="noConversion"/>
  </si>
  <si>
    <t>The Es/Noc of Cell 2 during T2 is increased by an amount sufficient to achieve UE meas (Cell 2 SS-RSRP – Cell 1 SS-RSRP - A3 offset) &gt;=0dB respectively</t>
    <phoneticPr fontId="19" type="noConversion"/>
  </si>
  <si>
    <t>Huawei, Hisilicon</t>
    <phoneticPr fontId="2" type="noConversion"/>
  </si>
  <si>
    <t>Template is for 2 inter-frequency cells, 2 time intervals</t>
    <phoneticPr fontId="2" type="noConversion"/>
  </si>
  <si>
    <t>6.3.3.7</t>
    <phoneticPr fontId="2" type="noConversion"/>
  </si>
  <si>
    <t>v18.4.0</t>
    <phoneticPr fontId="2" type="noConversion"/>
  </si>
  <si>
    <t>v18.7.0</t>
    <phoneticPr fontId="2" type="noConversion"/>
  </si>
  <si>
    <t>A3-offset in condEvent for CHO</t>
    <phoneticPr fontId="19" type="noConversion"/>
  </si>
  <si>
    <t>dB</t>
    <phoneticPr fontId="19" type="noConversion"/>
  </si>
  <si>
    <t>A3-offset in condEvent for NES CHO</t>
    <phoneticPr fontId="19" type="noConversion"/>
  </si>
  <si>
    <t>(Cell 2 SS-RSRP – Cell 1 SS-RSRP - A3 offset) for CHO</t>
    <phoneticPr fontId="19" type="noConversion"/>
  </si>
  <si>
    <t>(Cell 2 SS-RSRP – Cell 1 SS-RSRP - A3 offset) for NES CHO</t>
    <phoneticPr fontId="19" type="noConversion"/>
  </si>
  <si>
    <t>UE meas (Cell 2 SS-RSRP – Cell 1 SS-RSRP - A3 offset) sens factor for NES CHO</t>
    <phoneticPr fontId="19" type="noConversion"/>
  </si>
  <si>
    <t>UE meas (Cell 2 SS-RSRP – Cell 1 SS-RSRP - A3 offset) effect for NES CHO</t>
    <phoneticPr fontId="19" type="noConversion"/>
  </si>
  <si>
    <t>UE meas (Cell 2 SS-RSRP – Cell 1 SS-RSRP - A3 offset) sens factor for CHO</t>
    <phoneticPr fontId="19" type="noConversion"/>
  </si>
  <si>
    <t>UE meas (Cell 2 SS-RSRP – Cell 1 SS-RSRP - A3 offset) effect for CHO</t>
    <phoneticPr fontId="19" type="noConversion"/>
  </si>
  <si>
    <t>UE meas SS-RSRP difference compared to threshold for CHO</t>
    <phoneticPr fontId="19" type="noConversion"/>
  </si>
  <si>
    <t>UE meas SS-RSRP difference compared to threshold for NES CHO</t>
    <phoneticPr fontId="19" type="noConversion"/>
  </si>
  <si>
    <t>The signalled A3-Offset for CHO has been increased by an amount sufficient to achieve UE meas (Cell 3 SS-RSRP - Cell 2 SS-RSRP - A3 offset) minimum &lt; 0 dB</t>
    <phoneticPr fontId="19" type="noConversion"/>
  </si>
  <si>
    <t>A3-offset for NES CHO</t>
    <phoneticPr fontId="19" type="noConversion"/>
  </si>
  <si>
    <t>UE meas (Cell 2 SS-RSRP – Cell 1 SS-RSRP - A3 offset) minimum for NES CHO</t>
    <phoneticPr fontId="19" type="noConversion"/>
  </si>
  <si>
    <t>UE meas (Cell 2 SS-RSRP – Cell 1 SS-RSRP - A3 offset) nominal for NES CHO</t>
    <phoneticPr fontId="19" type="noConversion"/>
  </si>
  <si>
    <t>UE meas (Cell 2 SS-RSRP – Cell 1 SS-RSRP - A3 offset) maximum for NES CHO</t>
    <phoneticPr fontId="19" type="noConversion"/>
  </si>
  <si>
    <t>UE meas (Cell 2 SS-RSRP – Cell 1 SS-RSRP - A3 offset) minimum for CHO</t>
    <phoneticPr fontId="19" type="noConversion"/>
  </si>
  <si>
    <t>UE meas (Cell 2 SS-RSRP – Cell 1 SS-RSRP - A3 offset) nominal for CHO</t>
    <phoneticPr fontId="19" type="noConversion"/>
  </si>
  <si>
    <t>UE meas (Cell 2 SS-RSRP – Cell 1 SS-RSRP - A3 offset) maximum for CHO</t>
    <phoneticPr fontId="19" type="noConversion"/>
  </si>
  <si>
    <t>A3-offset for CHO</t>
    <phoneticPr fontId="19" type="noConversion"/>
  </si>
  <si>
    <t>Signalled for CHO</t>
    <phoneticPr fontId="19" type="noConversion"/>
  </si>
  <si>
    <t>Signalled for NES CHO</t>
    <phoneticPr fontId="19" type="noConversion"/>
  </si>
  <si>
    <t>38.133 Table A.6.3.3.7.2-1</t>
  </si>
  <si>
    <t>38.133 Table A.6.3.3.7.2-3</t>
  </si>
  <si>
    <t>38.133 Table A.6.3.3.7.2-1, Config 1</t>
  </si>
  <si>
    <t>38.133 Table A.6.3.3.7.2-2</t>
  </si>
  <si>
    <t>Ref: TS 38.133 v16.9.0 clause A.6.3.3.7</t>
  </si>
  <si>
    <t>38.133 Table A.6.3.3.7.2-1, Config 3</t>
    <phoneticPr fontId="19" type="noConversion"/>
  </si>
  <si>
    <t>38.331 clause 5.5.4.4 Event A3 enter condition during T2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</si>
</sst>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theme="0" tint="-0.1499984740745262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7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5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16" fillId="8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6" fillId="0" borderId="5" xfId="1" applyNumberFormat="1" applyFont="1" applyFill="1" applyBorder="1" applyAlignment="1">
      <alignment horizontal="center"/>
    </xf>
    <xf numFmtId="2" fontId="16" fillId="0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176" fontId="1" fillId="2" borderId="7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0" fontId="18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14" fillId="0" borderId="0" xfId="1" applyFont="1" applyBorder="1" applyAlignment="1"/>
    <xf numFmtId="2" fontId="1" fillId="6" borderId="7" xfId="1" applyNumberFormat="1" applyFont="1" applyFill="1" applyBorder="1" applyAlignment="1">
      <alignment horizontal="center"/>
    </xf>
    <xf numFmtId="2" fontId="16" fillId="6" borderId="0" xfId="1" applyNumberFormat="1" applyFont="1" applyFill="1" applyBorder="1" applyAlignment="1">
      <alignment horizontal="center"/>
    </xf>
    <xf numFmtId="2" fontId="16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79" fontId="9" fillId="8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77" fontId="1" fillId="8" borderId="0" xfId="1" applyNumberFormat="1" applyFont="1" applyFill="1" applyBorder="1" applyAlignment="1">
      <alignment horizontal="center"/>
    </xf>
    <xf numFmtId="177" fontId="1" fillId="8" borderId="9" xfId="1" applyNumberFormat="1" applyFont="1" applyFill="1" applyBorder="1" applyAlignment="1">
      <alignment horizontal="center"/>
    </xf>
    <xf numFmtId="0" fontId="11" fillId="0" borderId="7" xfId="1" applyFont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0" fontId="4" fillId="0" borderId="3" xfId="0" applyFont="1" applyBorder="1" applyAlignment="1"/>
    <xf numFmtId="0" fontId="4" fillId="0" borderId="2" xfId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6" xfId="0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9" fillId="0" borderId="8" xfId="1" applyFont="1" applyBorder="1" applyAlignment="1"/>
    <xf numFmtId="176" fontId="20" fillId="0" borderId="5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20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>
      <alignment wrapText="1"/>
    </xf>
    <xf numFmtId="0" fontId="9" fillId="0" borderId="11" xfId="1" applyFont="1" applyBorder="1" applyAlignment="1">
      <alignment wrapText="1"/>
    </xf>
    <xf numFmtId="0" fontId="1" fillId="0" borderId="2" xfId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11" xfId="1" applyFont="1" applyFill="1" applyBorder="1" applyAlignment="1">
      <alignment horizontal="center"/>
    </xf>
    <xf numFmtId="0" fontId="0" fillId="0" borderId="10" xfId="1" applyFont="1" applyFill="1" applyBorder="1" applyAlignment="1">
      <alignment horizontal="left"/>
    </xf>
    <xf numFmtId="2" fontId="11" fillId="0" borderId="6" xfId="1" applyNumberFormat="1" applyFont="1" applyFill="1" applyBorder="1" applyAlignment="1">
      <alignment horizontal="center"/>
    </xf>
    <xf numFmtId="0" fontId="11" fillId="0" borderId="2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workbookViewId="0">
      <selection activeCell="B3" sqref="B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s="134" t="s">
        <v>127</v>
      </c>
    </row>
    <row r="4" spans="1:8" x14ac:dyDescent="0.2">
      <c r="A4" s="3"/>
      <c r="B4" t="s">
        <v>115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t="s">
        <v>128</v>
      </c>
      <c r="D12" s="135" t="s">
        <v>130</v>
      </c>
      <c r="E12" s="135" t="s">
        <v>129</v>
      </c>
      <c r="F12" t="s">
        <v>126</v>
      </c>
      <c r="H12"/>
    </row>
    <row r="13" spans="1:8" x14ac:dyDescent="0.2">
      <c r="D13" s="135"/>
      <c r="E13" s="135"/>
      <c r="F13"/>
      <c r="H13"/>
    </row>
    <row r="14" spans="1:8" x14ac:dyDescent="0.2">
      <c r="D14" s="135"/>
      <c r="E14" s="135"/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50"/>
  <sheetViews>
    <sheetView topLeftCell="A107" zoomScaleNormal="100" workbookViewId="0">
      <selection activeCell="Q142" sqref="Q142"/>
    </sheetView>
  </sheetViews>
  <sheetFormatPr defaultColWidth="10.85546875" defaultRowHeight="12.75" x14ac:dyDescent="0.2"/>
  <cols>
    <col min="1" max="1" width="55.7109375" style="7" customWidth="1"/>
    <col min="2" max="2" width="11.5703125" style="7" customWidth="1"/>
    <col min="3" max="6" width="8.5703125" style="7" customWidth="1"/>
    <col min="7" max="7" width="10.7109375" style="7" customWidth="1"/>
    <col min="8" max="8" width="11.140625" style="7" customWidth="1"/>
    <col min="9" max="16" width="8.5703125" style="7" customWidth="1"/>
    <col min="17" max="17" width="49.42578125" style="7" bestFit="1" customWidth="1"/>
    <col min="18" max="16384" width="10.85546875" style="7"/>
  </cols>
  <sheetData>
    <row r="1" spans="1:17" ht="13.5" thickBot="1" x14ac:dyDescent="0.25">
      <c r="N1" s="8"/>
      <c r="O1" s="8"/>
      <c r="P1" s="8"/>
      <c r="Q1" s="8"/>
    </row>
    <row r="2" spans="1:17" x14ac:dyDescent="0.2">
      <c r="A2" s="9" t="s">
        <v>11</v>
      </c>
      <c r="B2" s="10"/>
      <c r="C2" s="269" t="s">
        <v>81</v>
      </c>
      <c r="D2" s="271"/>
      <c r="E2" s="269" t="s">
        <v>87</v>
      </c>
      <c r="F2" s="270"/>
      <c r="G2" s="106" t="s">
        <v>35</v>
      </c>
      <c r="H2" s="269" t="s">
        <v>64</v>
      </c>
      <c r="I2" s="271"/>
      <c r="J2" s="269" t="s">
        <v>65</v>
      </c>
      <c r="K2" s="270"/>
      <c r="L2" s="88"/>
      <c r="M2" s="35"/>
      <c r="N2" s="88"/>
      <c r="O2" s="88"/>
      <c r="P2" s="88"/>
      <c r="Q2" s="13" t="s">
        <v>0</v>
      </c>
    </row>
    <row r="3" spans="1:17" x14ac:dyDescent="0.2">
      <c r="A3" s="30"/>
      <c r="B3" s="61"/>
      <c r="C3" s="140" t="s">
        <v>48</v>
      </c>
      <c r="D3" s="187" t="s">
        <v>49</v>
      </c>
      <c r="E3" s="140" t="s">
        <v>48</v>
      </c>
      <c r="F3" s="243" t="s">
        <v>49</v>
      </c>
      <c r="G3" s="187"/>
      <c r="H3" s="140" t="s">
        <v>48</v>
      </c>
      <c r="I3" s="187" t="s">
        <v>49</v>
      </c>
      <c r="J3" s="140" t="s">
        <v>48</v>
      </c>
      <c r="K3" s="243" t="s">
        <v>49</v>
      </c>
      <c r="L3" s="17"/>
      <c r="M3" s="141"/>
      <c r="N3" s="17"/>
      <c r="O3" s="17"/>
      <c r="P3" s="17"/>
      <c r="Q3" s="116"/>
    </row>
    <row r="4" spans="1:17" x14ac:dyDescent="0.2">
      <c r="A4" s="14"/>
      <c r="B4" s="15" t="s">
        <v>1</v>
      </c>
      <c r="C4" s="79"/>
      <c r="D4" s="26"/>
      <c r="E4" s="79"/>
      <c r="F4" s="143"/>
      <c r="G4" s="26"/>
      <c r="H4" s="79"/>
      <c r="I4" s="26"/>
      <c r="J4" s="79"/>
      <c r="K4" s="143"/>
      <c r="L4" s="94"/>
      <c r="M4" s="17"/>
      <c r="N4" s="17"/>
      <c r="O4" s="17"/>
      <c r="P4" s="17"/>
      <c r="Q4" s="59"/>
    </row>
    <row r="5" spans="1:17" x14ac:dyDescent="0.2">
      <c r="A5" s="107" t="s">
        <v>36</v>
      </c>
      <c r="B5" s="108" t="s">
        <v>37</v>
      </c>
      <c r="C5" s="184">
        <v>15</v>
      </c>
      <c r="D5" s="223">
        <f>$C5</f>
        <v>15</v>
      </c>
      <c r="E5" s="79"/>
      <c r="F5" s="143"/>
      <c r="G5" s="26"/>
      <c r="H5" s="184">
        <v>15</v>
      </c>
      <c r="I5" s="223">
        <f>$H5</f>
        <v>15</v>
      </c>
      <c r="J5" s="79"/>
      <c r="K5" s="143"/>
      <c r="L5" s="24"/>
      <c r="M5" s="17"/>
      <c r="N5" s="75"/>
      <c r="O5" s="75"/>
      <c r="P5" s="17"/>
      <c r="Q5" s="22" t="s">
        <v>153</v>
      </c>
    </row>
    <row r="6" spans="1:17" x14ac:dyDescent="0.2">
      <c r="A6" s="107" t="s">
        <v>38</v>
      </c>
      <c r="B6" s="109" t="s">
        <v>39</v>
      </c>
      <c r="C6" s="184">
        <v>10</v>
      </c>
      <c r="D6" s="223">
        <f>$C6</f>
        <v>10</v>
      </c>
      <c r="E6" s="79"/>
      <c r="F6" s="143"/>
      <c r="G6" s="26"/>
      <c r="H6" s="184">
        <v>10</v>
      </c>
      <c r="I6" s="223">
        <f>$H6</f>
        <v>10</v>
      </c>
      <c r="J6" s="79"/>
      <c r="K6" s="143"/>
      <c r="L6" s="24"/>
      <c r="M6" s="17"/>
      <c r="N6" s="75"/>
      <c r="O6" s="75"/>
      <c r="P6" s="17"/>
      <c r="Q6" s="22" t="s">
        <v>153</v>
      </c>
    </row>
    <row r="7" spans="1:17" x14ac:dyDescent="0.2">
      <c r="A7" s="19" t="s">
        <v>40</v>
      </c>
      <c r="B7" s="60" t="s">
        <v>2</v>
      </c>
      <c r="C7" s="144">
        <v>-98</v>
      </c>
      <c r="D7" s="24">
        <f>$C7</f>
        <v>-98</v>
      </c>
      <c r="E7" s="147"/>
      <c r="F7" s="138"/>
      <c r="G7" s="23"/>
      <c r="H7" s="144">
        <v>-98</v>
      </c>
      <c r="I7" s="24">
        <f>$H7</f>
        <v>-98</v>
      </c>
      <c r="J7" s="147"/>
      <c r="K7" s="138"/>
      <c r="L7" s="24"/>
      <c r="M7" s="17"/>
      <c r="N7" s="75"/>
      <c r="O7" s="75"/>
      <c r="P7" s="21"/>
      <c r="Q7" s="22" t="s">
        <v>154</v>
      </c>
    </row>
    <row r="8" spans="1:17" s="8" customFormat="1" x14ac:dyDescent="0.2">
      <c r="A8" s="19" t="s">
        <v>3</v>
      </c>
      <c r="B8" s="20" t="s">
        <v>4</v>
      </c>
      <c r="C8" s="110"/>
      <c r="D8" s="18"/>
      <c r="E8" s="144">
        <v>4</v>
      </c>
      <c r="F8" s="145">
        <v>4</v>
      </c>
      <c r="G8" s="23"/>
      <c r="H8" s="110"/>
      <c r="I8" s="18"/>
      <c r="J8" s="149">
        <v>-99</v>
      </c>
      <c r="K8" s="145">
        <v>5</v>
      </c>
      <c r="L8" s="23"/>
      <c r="M8" s="23"/>
      <c r="N8" s="21"/>
      <c r="O8" s="21"/>
      <c r="P8" s="21"/>
      <c r="Q8" s="22" t="s">
        <v>154</v>
      </c>
    </row>
    <row r="9" spans="1:17" s="8" customFormat="1" x14ac:dyDescent="0.2">
      <c r="A9" s="19" t="s">
        <v>47</v>
      </c>
      <c r="B9" s="20"/>
      <c r="C9" s="110"/>
      <c r="D9" s="18"/>
      <c r="E9" s="185">
        <v>52</v>
      </c>
      <c r="F9" s="148">
        <f>$E9</f>
        <v>52</v>
      </c>
      <c r="G9" s="188"/>
      <c r="H9" s="110"/>
      <c r="I9" s="18"/>
      <c r="J9" s="185">
        <v>52</v>
      </c>
      <c r="K9" s="148">
        <f>$J9</f>
        <v>52</v>
      </c>
      <c r="L9" s="23"/>
      <c r="M9" s="23"/>
      <c r="N9" s="21"/>
      <c r="O9" s="21"/>
      <c r="P9" s="21"/>
      <c r="Q9" s="186" t="s">
        <v>155</v>
      </c>
    </row>
    <row r="10" spans="1:17" s="8" customFormat="1" x14ac:dyDescent="0.2">
      <c r="A10" s="100" t="s">
        <v>131</v>
      </c>
      <c r="B10" s="60" t="s">
        <v>4</v>
      </c>
      <c r="C10" s="110"/>
      <c r="D10" s="18"/>
      <c r="E10" s="110"/>
      <c r="F10" s="20"/>
      <c r="G10" s="228">
        <v>6</v>
      </c>
      <c r="H10" s="110"/>
      <c r="I10" s="18"/>
      <c r="J10" s="110"/>
      <c r="K10" s="20"/>
      <c r="L10" s="23"/>
      <c r="M10" s="23"/>
      <c r="N10" s="21"/>
      <c r="O10" s="21"/>
      <c r="P10" s="21"/>
      <c r="Q10" s="22" t="s">
        <v>156</v>
      </c>
    </row>
    <row r="11" spans="1:17" s="8" customFormat="1" x14ac:dyDescent="0.2">
      <c r="A11" s="100" t="s">
        <v>133</v>
      </c>
      <c r="B11" s="60" t="s">
        <v>132</v>
      </c>
      <c r="C11" s="110"/>
      <c r="D11" s="18"/>
      <c r="E11" s="110"/>
      <c r="F11" s="20"/>
      <c r="G11" s="228">
        <v>-4</v>
      </c>
      <c r="H11" s="110"/>
      <c r="I11" s="18"/>
      <c r="J11" s="110"/>
      <c r="K11" s="20"/>
      <c r="L11" s="23"/>
      <c r="M11" s="23"/>
      <c r="N11" s="21"/>
      <c r="O11" s="21"/>
      <c r="P11" s="21"/>
      <c r="Q11" s="22" t="s">
        <v>156</v>
      </c>
    </row>
    <row r="12" spans="1:17" ht="13.5" thickBot="1" x14ac:dyDescent="0.25">
      <c r="A12" s="128" t="s">
        <v>157</v>
      </c>
      <c r="B12" s="129"/>
      <c r="C12" s="146"/>
      <c r="D12" s="189"/>
      <c r="E12" s="146"/>
      <c r="F12" s="91"/>
      <c r="G12" s="189"/>
      <c r="H12" s="146"/>
      <c r="I12" s="189"/>
      <c r="J12" s="146"/>
      <c r="K12" s="91"/>
      <c r="L12" s="84"/>
      <c r="M12" s="84"/>
      <c r="N12" s="89"/>
      <c r="O12" s="89"/>
      <c r="P12" s="89"/>
      <c r="Q12" s="56"/>
    </row>
    <row r="13" spans="1:17" x14ac:dyDescent="0.2">
      <c r="B13" s="21"/>
      <c r="C13" s="18"/>
      <c r="D13" s="18"/>
      <c r="E13" s="18"/>
      <c r="F13" s="18"/>
      <c r="G13" s="18"/>
      <c r="H13" s="18"/>
      <c r="I13" s="18"/>
      <c r="J13" s="21"/>
      <c r="K13" s="23"/>
      <c r="L13" s="23"/>
      <c r="M13" s="23"/>
      <c r="N13" s="8"/>
      <c r="O13" s="8"/>
      <c r="P13" s="8"/>
      <c r="Q13" s="62"/>
    </row>
    <row r="14" spans="1:17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21"/>
      <c r="K14" s="24"/>
      <c r="L14" s="24"/>
      <c r="M14" s="25"/>
      <c r="N14" s="18"/>
      <c r="O14" s="18"/>
      <c r="P14" s="18"/>
    </row>
    <row r="15" spans="1:17" x14ac:dyDescent="0.2">
      <c r="A15" s="9" t="s">
        <v>20</v>
      </c>
      <c r="B15" s="28"/>
      <c r="C15" s="271" t="s">
        <v>81</v>
      </c>
      <c r="D15" s="271"/>
      <c r="E15" s="269" t="s">
        <v>87</v>
      </c>
      <c r="F15" s="271"/>
      <c r="G15" s="190"/>
      <c r="H15" s="269" t="s">
        <v>64</v>
      </c>
      <c r="I15" s="270"/>
      <c r="J15" s="269" t="s">
        <v>65</v>
      </c>
      <c r="K15" s="270"/>
      <c r="L15" s="246"/>
      <c r="M15" s="245"/>
      <c r="N15" s="29"/>
      <c r="O15" s="29"/>
      <c r="P15" s="29"/>
      <c r="Q15" s="13" t="s">
        <v>0</v>
      </c>
    </row>
    <row r="16" spans="1:17" x14ac:dyDescent="0.2">
      <c r="A16" s="30"/>
      <c r="B16" s="20"/>
      <c r="C16" s="141" t="s">
        <v>48</v>
      </c>
      <c r="D16" s="187" t="s">
        <v>49</v>
      </c>
      <c r="E16" s="140" t="s">
        <v>48</v>
      </c>
      <c r="F16" s="187" t="s">
        <v>49</v>
      </c>
      <c r="G16" s="230"/>
      <c r="H16" s="140" t="s">
        <v>48</v>
      </c>
      <c r="I16" s="243" t="s">
        <v>49</v>
      </c>
      <c r="J16" s="140" t="s">
        <v>48</v>
      </c>
      <c r="K16" s="243" t="s">
        <v>49</v>
      </c>
      <c r="L16" s="16"/>
      <c r="M16" s="141"/>
      <c r="N16" s="21"/>
      <c r="O16" s="21"/>
      <c r="P16" s="21"/>
      <c r="Q16" s="116"/>
    </row>
    <row r="17" spans="1:19" x14ac:dyDescent="0.2">
      <c r="A17" s="36" t="s">
        <v>21</v>
      </c>
      <c r="B17" s="60" t="s">
        <v>43</v>
      </c>
      <c r="C17" s="76">
        <f>(10^12)*(10^-3)*(C5/15)*10^(C7/10)</f>
        <v>0.15848931924611098</v>
      </c>
      <c r="D17" s="76">
        <f>(10^12)*(10^-3)*(D5/15)*10^(D7/10)</f>
        <v>0.15848931924611098</v>
      </c>
      <c r="E17" s="150">
        <f>(10^12)*(10^-3)*(C5/15)*10^((C7+E8)/10)</f>
        <v>0.3981071705534962</v>
      </c>
      <c r="F17" s="76">
        <f>(10^12)*(10^-3)*(D5/15)*10^((D7+F8)/10)</f>
        <v>0.3981071705534962</v>
      </c>
      <c r="G17" s="191"/>
      <c r="H17" s="150">
        <f>(10^12)*(10^-3)*(H5/15)*10^(H7/10)</f>
        <v>0.15848931924611098</v>
      </c>
      <c r="I17" s="137">
        <f>(10^12)*(10^-3)*(I5/15)*10^(I7/10)</f>
        <v>0.15848931924611098</v>
      </c>
      <c r="J17" s="251">
        <f>(10^12)*(10^-3)*(H5/15)*10^((H7+J8)/10)</f>
        <v>1.9952623149688722E-11</v>
      </c>
      <c r="K17" s="158">
        <f>(10^12)*(10^-3)*(I5/15)*10^((I7+K8)/10)</f>
        <v>0.50118723362727047</v>
      </c>
      <c r="L17" s="150"/>
      <c r="M17" s="31"/>
      <c r="N17" s="31"/>
      <c r="O17" s="31"/>
      <c r="P17" s="31"/>
      <c r="Q17" s="22" t="s">
        <v>50</v>
      </c>
    </row>
    <row r="18" spans="1:19" x14ac:dyDescent="0.2">
      <c r="A18" s="32" t="s">
        <v>51</v>
      </c>
      <c r="B18" s="20" t="s">
        <v>4</v>
      </c>
      <c r="C18" s="18"/>
      <c r="D18" s="18"/>
      <c r="E18" s="48">
        <f>10*LOG(E17/C17)</f>
        <v>3.9999999999999987</v>
      </c>
      <c r="F18" s="24">
        <f>10*LOG(F17/D17)</f>
        <v>3.9999999999999987</v>
      </c>
      <c r="G18" s="96"/>
      <c r="H18" s="110"/>
      <c r="I18" s="20"/>
      <c r="J18" s="252">
        <f>10*LOG(J17/H17)</f>
        <v>-99</v>
      </c>
      <c r="K18" s="127">
        <f>10*LOG(K17/I17)</f>
        <v>4.9999999999999938</v>
      </c>
      <c r="L18" s="48"/>
      <c r="M18" s="25"/>
      <c r="N18" s="33"/>
      <c r="O18" s="33"/>
      <c r="P18" s="33"/>
      <c r="Q18" s="22" t="s">
        <v>52</v>
      </c>
    </row>
    <row r="19" spans="1:19" x14ac:dyDescent="0.2">
      <c r="A19" s="156" t="s">
        <v>54</v>
      </c>
      <c r="B19" s="20" t="s">
        <v>41</v>
      </c>
      <c r="C19" s="18"/>
      <c r="D19" s="18"/>
      <c r="E19" s="147">
        <f>C7+E8+10*LOG(C5/15)</f>
        <v>-94</v>
      </c>
      <c r="F19" s="23">
        <f>D7+F8+10*LOG(D5/15)</f>
        <v>-94</v>
      </c>
      <c r="G19" s="192"/>
      <c r="H19" s="110"/>
      <c r="I19" s="20"/>
      <c r="J19" s="252">
        <f>H7+J8+10*LOG(H5/15)</f>
        <v>-197</v>
      </c>
      <c r="K19" s="127">
        <f>I7+K8+10*LOG(I5/15)</f>
        <v>-93</v>
      </c>
      <c r="L19" s="48"/>
      <c r="M19" s="25"/>
      <c r="N19" s="27"/>
      <c r="O19" s="27"/>
      <c r="P19" s="27"/>
      <c r="Q19" s="65" t="s">
        <v>53</v>
      </c>
      <c r="R19"/>
      <c r="S19"/>
    </row>
    <row r="20" spans="1:19" x14ac:dyDescent="0.2">
      <c r="A20" s="80" t="s">
        <v>33</v>
      </c>
      <c r="B20" s="20" t="s">
        <v>42</v>
      </c>
      <c r="C20" s="33">
        <f>10*LOG((C17+E17)*10^-9)+10*LOG(E9*12)</f>
        <v>-64.592749472082829</v>
      </c>
      <c r="D20" s="33">
        <f>10*LOG((D17+F17)*10^-9)+10*LOG(F9*12)</f>
        <v>-64.592749472082829</v>
      </c>
      <c r="E20" s="147"/>
      <c r="F20" s="23"/>
      <c r="G20" s="192"/>
      <c r="H20" s="248">
        <f>10*LOG((H17+J17)*10^-9)+10*LOG(J9*12)</f>
        <v>-70.048154102629027</v>
      </c>
      <c r="I20" s="151">
        <f>10*LOG((I17+K17)*10^-9)+10*LOG(K9*12)</f>
        <v>-63.854843622514835</v>
      </c>
      <c r="J20" s="48"/>
      <c r="K20" s="127"/>
      <c r="L20" s="48"/>
      <c r="M20" s="24"/>
      <c r="N20" s="27"/>
      <c r="O20" s="27"/>
      <c r="P20" s="27"/>
      <c r="Q20" s="65" t="s">
        <v>31</v>
      </c>
      <c r="R20"/>
      <c r="S20"/>
    </row>
    <row r="21" spans="1:19" x14ac:dyDescent="0.2">
      <c r="A21" s="193" t="s">
        <v>116</v>
      </c>
      <c r="B21" s="194" t="s">
        <v>4</v>
      </c>
      <c r="C21" s="33"/>
      <c r="D21" s="33"/>
      <c r="E21" s="147"/>
      <c r="F21" s="23"/>
      <c r="G21" s="192"/>
      <c r="H21" s="248"/>
      <c r="I21" s="151"/>
      <c r="J21" s="252">
        <f>J19-E19</f>
        <v>-103</v>
      </c>
      <c r="K21" s="127">
        <f>K19-F19</f>
        <v>1</v>
      </c>
      <c r="L21" s="48"/>
      <c r="M21" s="24"/>
      <c r="N21" s="27"/>
      <c r="O21" s="27"/>
      <c r="P21" s="27"/>
      <c r="Q21" s="65" t="s">
        <v>66</v>
      </c>
      <c r="R21"/>
      <c r="S21"/>
    </row>
    <row r="22" spans="1:19" x14ac:dyDescent="0.2">
      <c r="A22" s="193" t="s">
        <v>98</v>
      </c>
      <c r="B22" s="194" t="s">
        <v>4</v>
      </c>
      <c r="C22" s="33"/>
      <c r="D22" s="33"/>
      <c r="E22" s="147"/>
      <c r="F22" s="23"/>
      <c r="G22" s="192"/>
      <c r="H22" s="147">
        <f>H20-C20</f>
        <v>-5.4554046305461981</v>
      </c>
      <c r="I22" s="138">
        <f>I20-D20</f>
        <v>0.73790584956799421</v>
      </c>
      <c r="J22" s="48"/>
      <c r="K22" s="127"/>
      <c r="L22" s="48"/>
      <c r="M22" s="24"/>
      <c r="N22" s="27"/>
      <c r="O22" s="27"/>
      <c r="P22" s="27"/>
      <c r="Q22" s="65" t="s">
        <v>67</v>
      </c>
      <c r="R22"/>
      <c r="S22"/>
    </row>
    <row r="23" spans="1:19" x14ac:dyDescent="0.2">
      <c r="A23" s="193" t="s">
        <v>134</v>
      </c>
      <c r="B23" s="194" t="s">
        <v>4</v>
      </c>
      <c r="C23" s="33"/>
      <c r="D23" s="33"/>
      <c r="E23" s="147"/>
      <c r="F23" s="23"/>
      <c r="G23" s="192"/>
      <c r="H23" s="19"/>
      <c r="I23" s="61"/>
      <c r="J23" s="252">
        <f>J18-E18-$G10</f>
        <v>-109</v>
      </c>
      <c r="K23" s="127">
        <f>K19-F19-$G10</f>
        <v>-5</v>
      </c>
      <c r="L23" s="48"/>
      <c r="M23" s="24"/>
      <c r="N23" s="27"/>
      <c r="O23" s="27"/>
      <c r="P23" s="27"/>
      <c r="Q23" s="22" t="s">
        <v>63</v>
      </c>
      <c r="R23"/>
      <c r="S23"/>
    </row>
    <row r="24" spans="1:19" ht="13.5" thickBot="1" x14ac:dyDescent="0.25">
      <c r="A24" s="132" t="s">
        <v>135</v>
      </c>
      <c r="B24" s="195" t="s">
        <v>4</v>
      </c>
      <c r="C24" s="213"/>
      <c r="D24" s="213"/>
      <c r="E24" s="249"/>
      <c r="F24" s="84"/>
      <c r="G24" s="196"/>
      <c r="H24" s="250"/>
      <c r="I24" s="74"/>
      <c r="J24" s="253">
        <f>J19-E19-$G11</f>
        <v>-99</v>
      </c>
      <c r="K24" s="173">
        <f>K19-F19-$G11</f>
        <v>5</v>
      </c>
      <c r="L24" s="63"/>
      <c r="M24" s="85"/>
      <c r="N24" s="81"/>
      <c r="O24" s="81"/>
      <c r="P24" s="81"/>
      <c r="Q24" s="97" t="s">
        <v>63</v>
      </c>
      <c r="R24"/>
      <c r="S24"/>
    </row>
    <row r="25" spans="1:19" x14ac:dyDescent="0.2">
      <c r="J25" s="50"/>
      <c r="K25" s="50"/>
      <c r="L25" s="50"/>
    </row>
    <row r="26" spans="1:19" ht="13.5" thickBot="1" x14ac:dyDescent="0.25">
      <c r="A26" s="8"/>
      <c r="B26" s="18"/>
      <c r="C26" s="18"/>
      <c r="D26" s="18"/>
      <c r="E26" s="18"/>
      <c r="F26" s="18"/>
      <c r="G26" s="18"/>
      <c r="H26" s="18"/>
      <c r="I26" s="18"/>
      <c r="J26" s="21"/>
      <c r="K26" s="75"/>
      <c r="L26" s="75"/>
      <c r="M26" s="34"/>
      <c r="N26" s="18"/>
      <c r="O26" s="18"/>
      <c r="P26" s="18"/>
    </row>
    <row r="27" spans="1:19" ht="13.5" thickBot="1" x14ac:dyDescent="0.25">
      <c r="A27" s="9" t="s">
        <v>22</v>
      </c>
      <c r="B27" s="28"/>
      <c r="C27" s="266" t="s">
        <v>118</v>
      </c>
      <c r="D27" s="267"/>
      <c r="E27" s="267"/>
      <c r="F27" s="267"/>
      <c r="G27" s="267"/>
      <c r="H27" s="267"/>
      <c r="I27" s="267"/>
      <c r="J27" s="267"/>
      <c r="K27" s="267"/>
      <c r="L27" s="266" t="s">
        <v>117</v>
      </c>
      <c r="M27" s="268"/>
      <c r="N27" s="236"/>
      <c r="O27" s="236"/>
      <c r="P27" s="10"/>
      <c r="Q27" s="197" t="s">
        <v>0</v>
      </c>
    </row>
    <row r="28" spans="1:19" x14ac:dyDescent="0.2">
      <c r="A28" s="30"/>
      <c r="B28" s="20"/>
      <c r="C28" s="269" t="s">
        <v>81</v>
      </c>
      <c r="D28" s="270"/>
      <c r="E28" s="271" t="s">
        <v>87</v>
      </c>
      <c r="F28" s="271"/>
      <c r="G28" s="233"/>
      <c r="H28" s="269" t="s">
        <v>64</v>
      </c>
      <c r="I28" s="270"/>
      <c r="J28" s="271" t="s">
        <v>65</v>
      </c>
      <c r="K28" s="270"/>
      <c r="L28" s="187"/>
      <c r="M28" s="136"/>
      <c r="N28" s="8"/>
      <c r="O28" s="8"/>
      <c r="P28" s="61"/>
      <c r="Q28" s="198"/>
    </row>
    <row r="29" spans="1:19" x14ac:dyDescent="0.2">
      <c r="A29" s="30"/>
      <c r="B29" s="20"/>
      <c r="C29" s="141" t="s">
        <v>48</v>
      </c>
      <c r="D29" s="243" t="s">
        <v>49</v>
      </c>
      <c r="E29" s="141" t="s">
        <v>48</v>
      </c>
      <c r="F29" s="187" t="s">
        <v>49</v>
      </c>
      <c r="G29" s="230"/>
      <c r="H29" s="141" t="s">
        <v>48</v>
      </c>
      <c r="I29" s="243" t="s">
        <v>49</v>
      </c>
      <c r="J29" s="141" t="s">
        <v>48</v>
      </c>
      <c r="K29" s="243" t="s">
        <v>49</v>
      </c>
      <c r="L29" s="141" t="s">
        <v>48</v>
      </c>
      <c r="M29" s="243" t="s">
        <v>49</v>
      </c>
      <c r="N29" s="8"/>
      <c r="O29" s="8"/>
      <c r="P29" s="61"/>
      <c r="Q29" s="198"/>
    </row>
    <row r="30" spans="1:19" x14ac:dyDescent="0.2">
      <c r="A30" s="36" t="s">
        <v>23</v>
      </c>
      <c r="B30" s="114" t="s">
        <v>6</v>
      </c>
      <c r="C30" s="231">
        <v>1.5</v>
      </c>
      <c r="D30" s="78">
        <f>$C30</f>
        <v>1.5</v>
      </c>
      <c r="E30" s="77"/>
      <c r="F30" s="77"/>
      <c r="G30" s="234"/>
      <c r="H30" s="231">
        <v>1.5</v>
      </c>
      <c r="I30" s="78">
        <f>$H30</f>
        <v>1.5</v>
      </c>
      <c r="J30" s="8"/>
      <c r="K30" s="61"/>
      <c r="L30" s="21"/>
      <c r="M30" s="126"/>
      <c r="N30" s="8"/>
      <c r="O30" s="8"/>
      <c r="P30" s="61"/>
      <c r="Q30" s="59"/>
    </row>
    <row r="31" spans="1:19" s="8" customFormat="1" x14ac:dyDescent="0.2">
      <c r="A31" s="36" t="s">
        <v>24</v>
      </c>
      <c r="B31" s="114" t="s">
        <v>6</v>
      </c>
      <c r="C31" s="77"/>
      <c r="D31" s="78"/>
      <c r="E31" s="231">
        <v>0.3</v>
      </c>
      <c r="F31" s="77">
        <f>$E31</f>
        <v>0.3</v>
      </c>
      <c r="G31" s="234"/>
      <c r="H31" s="77"/>
      <c r="I31" s="78"/>
      <c r="J31" s="231">
        <v>0.3</v>
      </c>
      <c r="K31" s="78">
        <f>$J31</f>
        <v>0.3</v>
      </c>
      <c r="L31" s="77"/>
      <c r="M31" s="127"/>
      <c r="N31" s="77"/>
      <c r="O31" s="77"/>
      <c r="P31" s="78"/>
      <c r="Q31" s="59"/>
    </row>
    <row r="32" spans="1:19" s="8" customFormat="1" ht="13.5" thickBot="1" x14ac:dyDescent="0.25">
      <c r="A32" s="199" t="s">
        <v>68</v>
      </c>
      <c r="B32" s="115" t="s">
        <v>6</v>
      </c>
      <c r="C32" s="82"/>
      <c r="D32" s="83"/>
      <c r="E32" s="159"/>
      <c r="F32" s="159"/>
      <c r="G32" s="235"/>
      <c r="H32" s="159"/>
      <c r="I32" s="83"/>
      <c r="J32" s="159"/>
      <c r="K32" s="83"/>
      <c r="L32" s="232">
        <v>4.5</v>
      </c>
      <c r="M32" s="83">
        <f>$L32</f>
        <v>4.5</v>
      </c>
      <c r="N32" s="159"/>
      <c r="O32" s="159"/>
      <c r="P32" s="83"/>
      <c r="Q32" s="155" t="s">
        <v>69</v>
      </c>
    </row>
    <row r="33" spans="1:17" x14ac:dyDescent="0.2"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</row>
    <row r="34" spans="1:17" ht="13.5" thickBot="1" x14ac:dyDescent="0.25">
      <c r="A34" s="68"/>
      <c r="B34" s="18"/>
      <c r="C34" s="18"/>
      <c r="D34" s="18"/>
      <c r="E34" s="18"/>
      <c r="F34" s="18"/>
      <c r="G34" s="18"/>
      <c r="H34" s="18"/>
      <c r="I34" s="18"/>
      <c r="J34" s="21"/>
      <c r="K34" s="21"/>
      <c r="L34" s="21"/>
      <c r="M34" s="21"/>
      <c r="N34" s="21"/>
      <c r="O34" s="21"/>
      <c r="P34" s="21"/>
    </row>
    <row r="35" spans="1:17" ht="13.5" thickBot="1" x14ac:dyDescent="0.25">
      <c r="A35" s="9" t="s">
        <v>25</v>
      </c>
      <c r="B35" s="11"/>
      <c r="C35" s="266" t="s">
        <v>119</v>
      </c>
      <c r="D35" s="267"/>
      <c r="E35" s="267"/>
      <c r="F35" s="267"/>
      <c r="G35" s="267"/>
      <c r="H35" s="267"/>
      <c r="I35" s="267"/>
      <c r="J35" s="267"/>
      <c r="K35" s="267"/>
      <c r="L35" s="266" t="s">
        <v>120</v>
      </c>
      <c r="M35" s="267"/>
      <c r="N35" s="264" t="s">
        <v>18</v>
      </c>
      <c r="O35" s="265"/>
      <c r="P35" s="117"/>
      <c r="Q35" s="179" t="s">
        <v>0</v>
      </c>
    </row>
    <row r="36" spans="1:17" x14ac:dyDescent="0.2">
      <c r="A36" s="30"/>
      <c r="B36" s="18"/>
      <c r="C36" s="269" t="s">
        <v>81</v>
      </c>
      <c r="D36" s="271"/>
      <c r="E36" s="269" t="s">
        <v>87</v>
      </c>
      <c r="F36" s="270"/>
      <c r="G36" s="106"/>
      <c r="H36" s="269" t="s">
        <v>64</v>
      </c>
      <c r="I36" s="271"/>
      <c r="J36" s="269" t="s">
        <v>65</v>
      </c>
      <c r="K36" s="271"/>
      <c r="L36" s="239"/>
      <c r="M36" s="187"/>
      <c r="N36" s="16"/>
      <c r="O36" s="237"/>
      <c r="P36" s="157"/>
      <c r="Q36" s="15"/>
    </row>
    <row r="37" spans="1:17" x14ac:dyDescent="0.2">
      <c r="A37" s="30"/>
      <c r="B37" s="18"/>
      <c r="C37" s="140" t="s">
        <v>48</v>
      </c>
      <c r="D37" s="187" t="s">
        <v>49</v>
      </c>
      <c r="E37" s="140" t="s">
        <v>48</v>
      </c>
      <c r="F37" s="243" t="s">
        <v>49</v>
      </c>
      <c r="G37" s="187"/>
      <c r="H37" s="140" t="s">
        <v>48</v>
      </c>
      <c r="I37" s="187" t="s">
        <v>49</v>
      </c>
      <c r="J37" s="140" t="s">
        <v>48</v>
      </c>
      <c r="K37" s="187" t="s">
        <v>49</v>
      </c>
      <c r="L37" s="140" t="s">
        <v>48</v>
      </c>
      <c r="M37" s="187" t="s">
        <v>49</v>
      </c>
      <c r="N37" s="140" t="s">
        <v>48</v>
      </c>
      <c r="O37" s="243" t="s">
        <v>49</v>
      </c>
      <c r="P37" s="157"/>
      <c r="Q37" s="15"/>
    </row>
    <row r="38" spans="1:17" ht="12.75" customHeight="1" x14ac:dyDescent="0.25">
      <c r="A38" s="69"/>
      <c r="B38" s="26"/>
      <c r="C38" s="79"/>
      <c r="D38" s="26"/>
      <c r="E38" s="79"/>
      <c r="F38" s="143"/>
      <c r="G38" s="143"/>
      <c r="H38" s="26"/>
      <c r="I38" s="26"/>
      <c r="J38" s="79"/>
      <c r="K38" s="26"/>
      <c r="L38" s="79"/>
      <c r="M38" s="26"/>
      <c r="N38" s="160"/>
      <c r="O38" s="118"/>
      <c r="P38" s="118"/>
      <c r="Q38" s="61"/>
    </row>
    <row r="39" spans="1:17" x14ac:dyDescent="0.2">
      <c r="A39" s="37" t="s">
        <v>88</v>
      </c>
      <c r="B39" s="38" t="s">
        <v>5</v>
      </c>
      <c r="C39" s="39">
        <v>0</v>
      </c>
      <c r="D39" s="201">
        <v>0</v>
      </c>
      <c r="E39" s="39">
        <v>1</v>
      </c>
      <c r="F39" s="201">
        <v>1</v>
      </c>
      <c r="G39" s="200"/>
      <c r="H39" s="201"/>
      <c r="I39" s="201"/>
      <c r="J39" s="39"/>
      <c r="K39" s="201"/>
      <c r="L39" s="39"/>
      <c r="M39" s="201"/>
      <c r="N39" s="51"/>
      <c r="O39" s="172"/>
      <c r="P39" s="119"/>
      <c r="Q39" s="73" t="s">
        <v>30</v>
      </c>
    </row>
    <row r="40" spans="1:17" x14ac:dyDescent="0.2">
      <c r="A40" s="40" t="s">
        <v>89</v>
      </c>
      <c r="B40" s="38" t="s">
        <v>4</v>
      </c>
      <c r="C40" s="39">
        <f>C$30*C39</f>
        <v>0</v>
      </c>
      <c r="D40" s="201">
        <f>D$30*D39</f>
        <v>0</v>
      </c>
      <c r="E40" s="39">
        <f>E$31*E39</f>
        <v>0.3</v>
      </c>
      <c r="F40" s="201">
        <f>F$31*F39</f>
        <v>0.3</v>
      </c>
      <c r="G40" s="200"/>
      <c r="H40" s="201"/>
      <c r="I40" s="201"/>
      <c r="J40" s="39"/>
      <c r="K40" s="201"/>
      <c r="L40" s="39"/>
      <c r="M40" s="201"/>
      <c r="N40" s="180">
        <f>SQRT(SUMSQ(C40,E40))</f>
        <v>0.3</v>
      </c>
      <c r="O40" s="181">
        <f>SQRT(SUMSQ(D40,F40))</f>
        <v>0.3</v>
      </c>
      <c r="P40" s="120"/>
      <c r="Q40" s="73" t="s">
        <v>44</v>
      </c>
    </row>
    <row r="41" spans="1:17" x14ac:dyDescent="0.2">
      <c r="A41" s="41"/>
      <c r="B41" s="26"/>
      <c r="C41" s="42"/>
      <c r="D41" s="43"/>
      <c r="E41" s="42"/>
      <c r="F41" s="43"/>
      <c r="G41" s="202"/>
      <c r="H41" s="43"/>
      <c r="I41" s="43"/>
      <c r="J41" s="42"/>
      <c r="K41" s="43"/>
      <c r="L41" s="42"/>
      <c r="M41" s="43"/>
      <c r="N41" s="164"/>
      <c r="O41" s="165"/>
      <c r="P41" s="118"/>
      <c r="Q41" s="73"/>
    </row>
    <row r="42" spans="1:17" x14ac:dyDescent="0.2">
      <c r="A42" s="41"/>
      <c r="B42" s="26"/>
      <c r="C42" s="42"/>
      <c r="D42" s="43"/>
      <c r="E42" s="42"/>
      <c r="F42" s="43"/>
      <c r="G42" s="202"/>
      <c r="H42" s="43"/>
      <c r="I42" s="43"/>
      <c r="J42" s="42"/>
      <c r="K42" s="43"/>
      <c r="L42" s="42"/>
      <c r="M42" s="43"/>
      <c r="N42" s="164"/>
      <c r="O42" s="165"/>
      <c r="P42" s="118"/>
      <c r="Q42" s="73"/>
    </row>
    <row r="43" spans="1:17" x14ac:dyDescent="0.2">
      <c r="A43" s="37" t="s">
        <v>90</v>
      </c>
      <c r="B43" s="38" t="s">
        <v>5</v>
      </c>
      <c r="C43" s="39">
        <v>1</v>
      </c>
      <c r="D43" s="201">
        <v>1</v>
      </c>
      <c r="E43" s="39">
        <v>1</v>
      </c>
      <c r="F43" s="201">
        <v>1</v>
      </c>
      <c r="G43" s="200"/>
      <c r="H43" s="201"/>
      <c r="I43" s="201"/>
      <c r="J43" s="39"/>
      <c r="K43" s="201"/>
      <c r="L43" s="39"/>
      <c r="M43" s="201"/>
      <c r="N43" s="51"/>
      <c r="O43" s="172"/>
      <c r="P43" s="119"/>
      <c r="Q43" s="73" t="s">
        <v>30</v>
      </c>
    </row>
    <row r="44" spans="1:17" x14ac:dyDescent="0.2">
      <c r="A44" s="40" t="s">
        <v>91</v>
      </c>
      <c r="B44" s="38" t="s">
        <v>4</v>
      </c>
      <c r="C44" s="39">
        <f>C$30*C43</f>
        <v>1.5</v>
      </c>
      <c r="D44" s="201">
        <f>D$30*D43</f>
        <v>1.5</v>
      </c>
      <c r="E44" s="39">
        <f>E$31*E43</f>
        <v>0.3</v>
      </c>
      <c r="F44" s="201">
        <f>F$31*F43</f>
        <v>0.3</v>
      </c>
      <c r="G44" s="200"/>
      <c r="H44" s="201"/>
      <c r="I44" s="201"/>
      <c r="J44" s="39"/>
      <c r="K44" s="201"/>
      <c r="L44" s="39"/>
      <c r="M44" s="201"/>
      <c r="N44" s="180">
        <f>SQRT(SUMSQ(C44,E44))</f>
        <v>1.5297058540778354</v>
      </c>
      <c r="O44" s="181">
        <f>SQRT(SUMSQ(D44,F44))</f>
        <v>1.5297058540778354</v>
      </c>
      <c r="P44" s="120"/>
      <c r="Q44" s="73" t="s">
        <v>45</v>
      </c>
    </row>
    <row r="45" spans="1:17" x14ac:dyDescent="0.2">
      <c r="A45" s="41"/>
      <c r="B45" s="26"/>
      <c r="C45" s="42"/>
      <c r="D45" s="43"/>
      <c r="E45" s="42"/>
      <c r="F45" s="43"/>
      <c r="G45" s="202"/>
      <c r="H45" s="43"/>
      <c r="I45" s="43"/>
      <c r="J45" s="42"/>
      <c r="K45" s="43"/>
      <c r="L45" s="42"/>
      <c r="M45" s="43"/>
      <c r="N45" s="164"/>
      <c r="O45" s="165"/>
      <c r="P45" s="118"/>
      <c r="Q45" s="73"/>
    </row>
    <row r="46" spans="1:17" x14ac:dyDescent="0.2">
      <c r="A46" s="41"/>
      <c r="B46" s="26"/>
      <c r="C46" s="42"/>
      <c r="D46" s="43"/>
      <c r="E46" s="42"/>
      <c r="F46" s="43"/>
      <c r="G46" s="202"/>
      <c r="H46" s="43"/>
      <c r="I46" s="43"/>
      <c r="J46" s="42"/>
      <c r="K46" s="43"/>
      <c r="L46" s="42"/>
      <c r="M46" s="43"/>
      <c r="N46" s="164"/>
      <c r="O46" s="165"/>
      <c r="P46" s="118"/>
      <c r="Q46" s="73"/>
    </row>
    <row r="47" spans="1:17" x14ac:dyDescent="0.2">
      <c r="A47" s="37" t="s">
        <v>82</v>
      </c>
      <c r="B47" s="38" t="s">
        <v>5</v>
      </c>
      <c r="C47" s="39">
        <v>1</v>
      </c>
      <c r="D47" s="201">
        <v>1</v>
      </c>
      <c r="E47" s="39">
        <f>E17/(C17+E17)</f>
        <v>0.7152527510491985</v>
      </c>
      <c r="F47" s="201">
        <f>F17/(D17+F17)</f>
        <v>0.7152527510491985</v>
      </c>
      <c r="G47" s="200"/>
      <c r="H47" s="201"/>
      <c r="I47" s="201"/>
      <c r="J47" s="39"/>
      <c r="K47" s="201"/>
      <c r="L47" s="39"/>
      <c r="M47" s="201"/>
      <c r="N47" s="51"/>
      <c r="O47" s="172"/>
      <c r="P47" s="119"/>
      <c r="Q47" s="178" t="s">
        <v>60</v>
      </c>
    </row>
    <row r="48" spans="1:17" x14ac:dyDescent="0.2">
      <c r="A48" s="40" t="s">
        <v>83</v>
      </c>
      <c r="B48" s="38" t="s">
        <v>4</v>
      </c>
      <c r="C48" s="39">
        <f>C$30*C47</f>
        <v>1.5</v>
      </c>
      <c r="D48" s="201">
        <f>D$30*D47</f>
        <v>1.5</v>
      </c>
      <c r="E48" s="39">
        <f>E$31*E47</f>
        <v>0.21457582531475955</v>
      </c>
      <c r="F48" s="201">
        <f>F$31*F47</f>
        <v>0.21457582531475955</v>
      </c>
      <c r="G48" s="200"/>
      <c r="H48" s="201"/>
      <c r="I48" s="201"/>
      <c r="J48" s="39"/>
      <c r="K48" s="201"/>
      <c r="L48" s="39"/>
      <c r="M48" s="201"/>
      <c r="N48" s="180">
        <f>SQRT(SUMSQ(C48,E48))</f>
        <v>1.5152698719401472</v>
      </c>
      <c r="O48" s="181">
        <f>SQRT(SUMSQ(D48,F48))</f>
        <v>1.5152698719401472</v>
      </c>
      <c r="P48" s="120"/>
      <c r="Q48" s="73" t="s">
        <v>46</v>
      </c>
    </row>
    <row r="49" spans="1:17" x14ac:dyDescent="0.2">
      <c r="A49" s="41"/>
      <c r="B49" s="26"/>
      <c r="C49" s="42"/>
      <c r="D49" s="43"/>
      <c r="E49" s="42"/>
      <c r="F49" s="43"/>
      <c r="G49" s="202"/>
      <c r="H49" s="43"/>
      <c r="I49" s="43"/>
      <c r="J49" s="42"/>
      <c r="K49" s="43"/>
      <c r="L49" s="42"/>
      <c r="M49" s="43"/>
      <c r="N49" s="164"/>
      <c r="O49" s="165"/>
      <c r="P49" s="118"/>
      <c r="Q49" s="73"/>
    </row>
    <row r="50" spans="1:17" x14ac:dyDescent="0.2">
      <c r="A50" s="41"/>
      <c r="B50" s="26"/>
      <c r="C50" s="42"/>
      <c r="D50" s="43"/>
      <c r="E50" s="42"/>
      <c r="F50" s="43"/>
      <c r="G50" s="202"/>
      <c r="H50" s="43"/>
      <c r="I50" s="43"/>
      <c r="J50" s="42"/>
      <c r="K50" s="43"/>
      <c r="L50" s="42"/>
      <c r="M50" s="43"/>
      <c r="N50" s="164"/>
      <c r="O50" s="165"/>
      <c r="P50" s="118"/>
      <c r="Q50" s="73"/>
    </row>
    <row r="51" spans="1:17" x14ac:dyDescent="0.2">
      <c r="A51" s="37" t="s">
        <v>105</v>
      </c>
      <c r="B51" s="38" t="s">
        <v>5</v>
      </c>
      <c r="C51" s="39"/>
      <c r="D51" s="201"/>
      <c r="E51" s="39"/>
      <c r="F51" s="201"/>
      <c r="G51" s="200"/>
      <c r="H51" s="201">
        <v>0</v>
      </c>
      <c r="I51" s="201">
        <v>0</v>
      </c>
      <c r="J51" s="39">
        <v>1</v>
      </c>
      <c r="K51" s="119">
        <v>1</v>
      </c>
      <c r="L51" s="201"/>
      <c r="M51" s="201"/>
      <c r="N51" s="51"/>
      <c r="O51" s="172"/>
      <c r="P51" s="119"/>
      <c r="Q51" s="73" t="s">
        <v>30</v>
      </c>
    </row>
    <row r="52" spans="1:17" x14ac:dyDescent="0.2">
      <c r="A52" s="40" t="s">
        <v>106</v>
      </c>
      <c r="B52" s="38" t="s">
        <v>4</v>
      </c>
      <c r="C52" s="39"/>
      <c r="D52" s="201"/>
      <c r="E52" s="39"/>
      <c r="F52" s="201"/>
      <c r="G52" s="200"/>
      <c r="H52" s="201">
        <f>H$30*H51</f>
        <v>0</v>
      </c>
      <c r="I52" s="201">
        <f>I$30*I51</f>
        <v>0</v>
      </c>
      <c r="J52" s="39">
        <f>J$31*J51</f>
        <v>0.3</v>
      </c>
      <c r="K52" s="119">
        <f>K$31*K51</f>
        <v>0.3</v>
      </c>
      <c r="L52" s="201"/>
      <c r="M52" s="201"/>
      <c r="N52" s="180">
        <f>SQRT(SUMSQ(H52,J52))</f>
        <v>0.3</v>
      </c>
      <c r="O52" s="181">
        <f>SQRT(SUMSQ(I52,K52))</f>
        <v>0.3</v>
      </c>
      <c r="P52" s="120"/>
      <c r="Q52" s="73" t="s">
        <v>44</v>
      </c>
    </row>
    <row r="53" spans="1:17" x14ac:dyDescent="0.2">
      <c r="A53" s="41"/>
      <c r="B53" s="26"/>
      <c r="C53" s="42"/>
      <c r="D53" s="43"/>
      <c r="E53" s="42"/>
      <c r="F53" s="43"/>
      <c r="G53" s="202"/>
      <c r="H53" s="43"/>
      <c r="I53" s="43"/>
      <c r="J53" s="42"/>
      <c r="K53" s="158"/>
      <c r="L53" s="43"/>
      <c r="M53" s="43"/>
      <c r="N53" s="164"/>
      <c r="O53" s="165"/>
      <c r="P53" s="118"/>
      <c r="Q53" s="73"/>
    </row>
    <row r="54" spans="1:17" x14ac:dyDescent="0.2">
      <c r="A54" s="41"/>
      <c r="B54" s="26"/>
      <c r="C54" s="42"/>
      <c r="D54" s="43"/>
      <c r="E54" s="42"/>
      <c r="F54" s="43"/>
      <c r="G54" s="202"/>
      <c r="H54" s="43"/>
      <c r="I54" s="43"/>
      <c r="J54" s="42"/>
      <c r="K54" s="158"/>
      <c r="L54" s="43"/>
      <c r="M54" s="43"/>
      <c r="N54" s="164"/>
      <c r="O54" s="165"/>
      <c r="P54" s="118"/>
      <c r="Q54" s="73"/>
    </row>
    <row r="55" spans="1:17" x14ac:dyDescent="0.2">
      <c r="A55" s="37" t="s">
        <v>55</v>
      </c>
      <c r="B55" s="38" t="s">
        <v>5</v>
      </c>
      <c r="C55" s="39"/>
      <c r="D55" s="201"/>
      <c r="E55" s="39"/>
      <c r="F55" s="201"/>
      <c r="G55" s="200"/>
      <c r="H55" s="201">
        <v>1</v>
      </c>
      <c r="I55" s="201">
        <v>1</v>
      </c>
      <c r="J55" s="39">
        <v>1</v>
      </c>
      <c r="K55" s="119">
        <v>1</v>
      </c>
      <c r="L55" s="201"/>
      <c r="M55" s="201"/>
      <c r="N55" s="51"/>
      <c r="O55" s="172"/>
      <c r="P55" s="119"/>
      <c r="Q55" s="73" t="s">
        <v>30</v>
      </c>
    </row>
    <row r="56" spans="1:17" x14ac:dyDescent="0.2">
      <c r="A56" s="40" t="s">
        <v>56</v>
      </c>
      <c r="B56" s="38" t="s">
        <v>4</v>
      </c>
      <c r="C56" s="39"/>
      <c r="D56" s="201"/>
      <c r="E56" s="39"/>
      <c r="F56" s="201"/>
      <c r="G56" s="200"/>
      <c r="H56" s="201">
        <f>H$30*H55</f>
        <v>1.5</v>
      </c>
      <c r="I56" s="201">
        <f>I$30*I55</f>
        <v>1.5</v>
      </c>
      <c r="J56" s="39">
        <f>J$31*J55</f>
        <v>0.3</v>
      </c>
      <c r="K56" s="119">
        <f>K$31*K55</f>
        <v>0.3</v>
      </c>
      <c r="L56" s="201"/>
      <c r="M56" s="201"/>
      <c r="N56" s="180">
        <f>SQRT(SUMSQ(H56,J56))</f>
        <v>1.5297058540778354</v>
      </c>
      <c r="O56" s="181">
        <f>SQRT(SUMSQ(I56,K56))</f>
        <v>1.5297058540778354</v>
      </c>
      <c r="P56" s="120"/>
      <c r="Q56" s="73" t="s">
        <v>45</v>
      </c>
    </row>
    <row r="57" spans="1:17" x14ac:dyDescent="0.2">
      <c r="A57" s="41"/>
      <c r="B57" s="26"/>
      <c r="C57" s="42"/>
      <c r="D57" s="43"/>
      <c r="E57" s="42"/>
      <c r="F57" s="43"/>
      <c r="G57" s="202"/>
      <c r="H57" s="43"/>
      <c r="I57" s="43"/>
      <c r="J57" s="42"/>
      <c r="K57" s="158"/>
      <c r="L57" s="43"/>
      <c r="M57" s="43"/>
      <c r="N57" s="164"/>
      <c r="O57" s="165"/>
      <c r="P57" s="118"/>
      <c r="Q57" s="73"/>
    </row>
    <row r="58" spans="1:17" x14ac:dyDescent="0.2">
      <c r="A58" s="41"/>
      <c r="B58" s="26"/>
      <c r="C58" s="42"/>
      <c r="D58" s="43"/>
      <c r="E58" s="42"/>
      <c r="F58" s="43"/>
      <c r="G58" s="202"/>
      <c r="H58" s="43"/>
      <c r="I58" s="43"/>
      <c r="J58" s="42"/>
      <c r="K58" s="158"/>
      <c r="L58" s="43"/>
      <c r="M58" s="43"/>
      <c r="N58" s="164"/>
      <c r="O58" s="165"/>
      <c r="P58" s="118"/>
      <c r="Q58" s="73"/>
    </row>
    <row r="59" spans="1:17" x14ac:dyDescent="0.2">
      <c r="A59" s="37" t="s">
        <v>70</v>
      </c>
      <c r="B59" s="203" t="s">
        <v>5</v>
      </c>
      <c r="C59" s="39"/>
      <c r="D59" s="201"/>
      <c r="E59" s="39"/>
      <c r="F59" s="201"/>
      <c r="G59" s="200"/>
      <c r="H59" s="201">
        <v>1</v>
      </c>
      <c r="I59" s="201">
        <v>1</v>
      </c>
      <c r="J59" s="39">
        <f>J17/(H17+J17)</f>
        <v>1.258925411635676E-10</v>
      </c>
      <c r="K59" s="119">
        <f>K17/(I17+K17)</f>
        <v>0.75974692664795762</v>
      </c>
      <c r="L59" s="201"/>
      <c r="M59" s="201"/>
      <c r="N59" s="51"/>
      <c r="O59" s="172"/>
      <c r="P59" s="119"/>
      <c r="Q59" s="178" t="s">
        <v>60</v>
      </c>
    </row>
    <row r="60" spans="1:17" x14ac:dyDescent="0.2">
      <c r="A60" s="40" t="s">
        <v>71</v>
      </c>
      <c r="B60" s="203" t="s">
        <v>4</v>
      </c>
      <c r="C60" s="39"/>
      <c r="D60" s="201"/>
      <c r="E60" s="39"/>
      <c r="F60" s="201"/>
      <c r="G60" s="200"/>
      <c r="H60" s="201">
        <f>H$30*H59</f>
        <v>1.5</v>
      </c>
      <c r="I60" s="201">
        <f>I$30*I59</f>
        <v>1.5</v>
      </c>
      <c r="J60" s="39">
        <f>J$31*J59</f>
        <v>3.776776234907028E-11</v>
      </c>
      <c r="K60" s="119">
        <f>K$31*K59</f>
        <v>0.22792407799438727</v>
      </c>
      <c r="L60" s="201"/>
      <c r="M60" s="201"/>
      <c r="N60" s="180">
        <f>SQRT(SUMSQ(H60,J60))</f>
        <v>1.5</v>
      </c>
      <c r="O60" s="181">
        <f>SQRT(SUMSQ(I60,K60))</f>
        <v>1.5172176459986193</v>
      </c>
      <c r="P60" s="120"/>
      <c r="Q60" s="73" t="s">
        <v>46</v>
      </c>
    </row>
    <row r="61" spans="1:17" x14ac:dyDescent="0.2">
      <c r="A61" s="41"/>
      <c r="B61" s="26"/>
      <c r="C61" s="42"/>
      <c r="D61" s="43"/>
      <c r="E61" s="42"/>
      <c r="F61" s="43"/>
      <c r="G61" s="202"/>
      <c r="H61" s="43"/>
      <c r="I61" s="43"/>
      <c r="J61" s="42"/>
      <c r="K61" s="158"/>
      <c r="L61" s="43"/>
      <c r="M61" s="43"/>
      <c r="N61" s="164"/>
      <c r="O61" s="165"/>
      <c r="P61" s="118"/>
      <c r="Q61" s="73"/>
    </row>
    <row r="62" spans="1:17" x14ac:dyDescent="0.2">
      <c r="A62" s="41"/>
      <c r="B62" s="26"/>
      <c r="C62" s="42"/>
      <c r="D62" s="43"/>
      <c r="E62" s="42"/>
      <c r="F62" s="43"/>
      <c r="G62" s="202"/>
      <c r="H62" s="43"/>
      <c r="I62" s="43"/>
      <c r="J62" s="42"/>
      <c r="K62" s="158"/>
      <c r="L62" s="43"/>
      <c r="M62" s="43"/>
      <c r="N62" s="164"/>
      <c r="O62" s="165"/>
      <c r="P62" s="118"/>
      <c r="Q62" s="73"/>
    </row>
    <row r="63" spans="1:17" x14ac:dyDescent="0.2">
      <c r="A63" s="37" t="s">
        <v>107</v>
      </c>
      <c r="B63" s="203" t="s">
        <v>5</v>
      </c>
      <c r="C63" s="39">
        <v>1</v>
      </c>
      <c r="D63" s="201">
        <v>1</v>
      </c>
      <c r="E63" s="39">
        <v>1</v>
      </c>
      <c r="F63" s="201">
        <v>1</v>
      </c>
      <c r="G63" s="200"/>
      <c r="H63" s="201">
        <v>1</v>
      </c>
      <c r="I63" s="201">
        <v>1</v>
      </c>
      <c r="J63" s="39">
        <v>1</v>
      </c>
      <c r="K63" s="119">
        <v>1</v>
      </c>
      <c r="L63" s="201"/>
      <c r="M63" s="201"/>
      <c r="N63" s="51"/>
      <c r="O63" s="172"/>
      <c r="P63" s="119"/>
      <c r="Q63" s="73" t="s">
        <v>30</v>
      </c>
    </row>
    <row r="64" spans="1:17" x14ac:dyDescent="0.2">
      <c r="A64" s="40" t="s">
        <v>108</v>
      </c>
      <c r="B64" s="203" t="s">
        <v>4</v>
      </c>
      <c r="C64" s="39">
        <f>C$30*C63</f>
        <v>1.5</v>
      </c>
      <c r="D64" s="201">
        <f>D$30*D63</f>
        <v>1.5</v>
      </c>
      <c r="E64" s="39">
        <f>E$31*E63</f>
        <v>0.3</v>
      </c>
      <c r="F64" s="201">
        <f>F$31*F63</f>
        <v>0.3</v>
      </c>
      <c r="G64" s="200"/>
      <c r="H64" s="201">
        <f>H$30*H63</f>
        <v>1.5</v>
      </c>
      <c r="I64" s="201">
        <f>I$30*I63</f>
        <v>1.5</v>
      </c>
      <c r="J64" s="39">
        <f>J$31*J63</f>
        <v>0.3</v>
      </c>
      <c r="K64" s="119">
        <f>K$31*K63</f>
        <v>0.3</v>
      </c>
      <c r="L64" s="201"/>
      <c r="M64" s="201"/>
      <c r="N64" s="180">
        <f>SQRT(SUMSQ(C64,E64,H64,J64))</f>
        <v>2.1633307652783933</v>
      </c>
      <c r="O64" s="181">
        <f>SQRT(SUMSQ(D64,F64,I64,K64))</f>
        <v>2.1633307652783933</v>
      </c>
      <c r="P64" s="120"/>
      <c r="Q64" s="73" t="s">
        <v>72</v>
      </c>
    </row>
    <row r="65" spans="1:17" x14ac:dyDescent="0.2">
      <c r="A65" s="19"/>
      <c r="B65" s="143"/>
      <c r="C65" s="42"/>
      <c r="D65" s="43"/>
      <c r="E65" s="42"/>
      <c r="F65" s="43"/>
      <c r="G65" s="202"/>
      <c r="H65" s="43"/>
      <c r="I65" s="43"/>
      <c r="J65" s="42"/>
      <c r="K65" s="158"/>
      <c r="L65" s="43"/>
      <c r="M65" s="43"/>
      <c r="N65" s="164"/>
      <c r="O65" s="165"/>
      <c r="P65" s="118"/>
      <c r="Q65" s="73"/>
    </row>
    <row r="66" spans="1:17" x14ac:dyDescent="0.2">
      <c r="A66" s="19"/>
      <c r="B66" s="143"/>
      <c r="C66" s="42"/>
      <c r="D66" s="43"/>
      <c r="E66" s="42"/>
      <c r="F66" s="43"/>
      <c r="G66" s="202"/>
      <c r="H66" s="43"/>
      <c r="I66" s="43"/>
      <c r="J66" s="42"/>
      <c r="K66" s="158"/>
      <c r="L66" s="43"/>
      <c r="M66" s="43"/>
      <c r="N66" s="164"/>
      <c r="O66" s="165"/>
      <c r="P66" s="118"/>
      <c r="Q66" s="73"/>
    </row>
    <row r="67" spans="1:17" x14ac:dyDescent="0.2">
      <c r="A67" s="37" t="s">
        <v>99</v>
      </c>
      <c r="B67" s="203" t="s">
        <v>5</v>
      </c>
      <c r="C67" s="39">
        <v>1</v>
      </c>
      <c r="D67" s="201">
        <v>1</v>
      </c>
      <c r="E67" s="39">
        <f>E17/(C17+E17)</f>
        <v>0.7152527510491985</v>
      </c>
      <c r="F67" s="201">
        <f>F17/(D17+F17)</f>
        <v>0.7152527510491985</v>
      </c>
      <c r="G67" s="200"/>
      <c r="H67" s="201">
        <v>1</v>
      </c>
      <c r="I67" s="201">
        <v>1</v>
      </c>
      <c r="J67" s="39">
        <f>J17/(H17+J17)</f>
        <v>1.258925411635676E-10</v>
      </c>
      <c r="K67" s="119">
        <f>K17/(I17+K17)</f>
        <v>0.75974692664795762</v>
      </c>
      <c r="L67" s="201"/>
      <c r="M67" s="201"/>
      <c r="N67" s="51"/>
      <c r="O67" s="172"/>
      <c r="P67" s="119"/>
      <c r="Q67" s="178" t="s">
        <v>60</v>
      </c>
    </row>
    <row r="68" spans="1:17" x14ac:dyDescent="0.2">
      <c r="A68" s="40" t="s">
        <v>100</v>
      </c>
      <c r="B68" s="203" t="s">
        <v>4</v>
      </c>
      <c r="C68" s="39">
        <f>C$30*C67</f>
        <v>1.5</v>
      </c>
      <c r="D68" s="201">
        <f>D$30*D67</f>
        <v>1.5</v>
      </c>
      <c r="E68" s="39">
        <f>E$31*E67</f>
        <v>0.21457582531475955</v>
      </c>
      <c r="F68" s="201">
        <f>F$31*F67</f>
        <v>0.21457582531475955</v>
      </c>
      <c r="G68" s="200"/>
      <c r="H68" s="201">
        <f>H$30*H67</f>
        <v>1.5</v>
      </c>
      <c r="I68" s="201">
        <f>I$30*I67</f>
        <v>1.5</v>
      </c>
      <c r="J68" s="39">
        <f>J$31*J67</f>
        <v>3.776776234907028E-11</v>
      </c>
      <c r="K68" s="119">
        <f>K$31*K67</f>
        <v>0.22792407799438727</v>
      </c>
      <c r="L68" s="201"/>
      <c r="M68" s="201"/>
      <c r="N68" s="180">
        <f>SQRT(SUMSQ(C68,E68,H68,J68))</f>
        <v>2.1321451134501865</v>
      </c>
      <c r="O68" s="181">
        <f>SQRT(SUMSQ(D68,F68,I68,K68))</f>
        <v>2.144292930114517</v>
      </c>
      <c r="P68" s="120"/>
      <c r="Q68" s="73" t="s">
        <v>73</v>
      </c>
    </row>
    <row r="69" spans="1:17" x14ac:dyDescent="0.2">
      <c r="A69" s="41"/>
      <c r="B69" s="26"/>
      <c r="C69" s="42"/>
      <c r="D69" s="43"/>
      <c r="E69" s="42"/>
      <c r="F69" s="43"/>
      <c r="G69" s="202"/>
      <c r="H69" s="43"/>
      <c r="I69" s="43"/>
      <c r="J69" s="42"/>
      <c r="K69" s="158"/>
      <c r="L69" s="43"/>
      <c r="M69" s="43"/>
      <c r="N69" s="164"/>
      <c r="O69" s="165"/>
      <c r="P69" s="118"/>
      <c r="Q69" s="73"/>
    </row>
    <row r="70" spans="1:17" x14ac:dyDescent="0.2">
      <c r="A70" s="41"/>
      <c r="B70" s="26"/>
      <c r="C70" s="42"/>
      <c r="D70" s="43"/>
      <c r="E70" s="42"/>
      <c r="F70" s="43"/>
      <c r="G70" s="202"/>
      <c r="H70" s="43"/>
      <c r="I70" s="43"/>
      <c r="J70" s="42"/>
      <c r="K70" s="158"/>
      <c r="L70" s="43"/>
      <c r="M70" s="43"/>
      <c r="N70" s="164"/>
      <c r="O70" s="165"/>
      <c r="P70" s="118"/>
      <c r="Q70" s="73"/>
    </row>
    <row r="71" spans="1:17" x14ac:dyDescent="0.2">
      <c r="A71" s="37" t="s">
        <v>138</v>
      </c>
      <c r="B71" s="38" t="s">
        <v>5</v>
      </c>
      <c r="C71" s="39">
        <v>1</v>
      </c>
      <c r="D71" s="201">
        <v>1</v>
      </c>
      <c r="E71" s="39">
        <v>1</v>
      </c>
      <c r="F71" s="201">
        <v>1</v>
      </c>
      <c r="G71" s="200"/>
      <c r="H71" s="201">
        <v>1</v>
      </c>
      <c r="I71" s="201">
        <v>1</v>
      </c>
      <c r="J71" s="39">
        <v>1</v>
      </c>
      <c r="K71" s="119">
        <v>1</v>
      </c>
      <c r="L71" s="201">
        <v>1</v>
      </c>
      <c r="M71" s="201">
        <v>1</v>
      </c>
      <c r="N71" s="51"/>
      <c r="O71" s="172"/>
      <c r="P71" s="119"/>
      <c r="Q71" s="73" t="s">
        <v>30</v>
      </c>
    </row>
    <row r="72" spans="1:17" ht="25.5" x14ac:dyDescent="0.2">
      <c r="A72" s="40" t="s">
        <v>139</v>
      </c>
      <c r="B72" s="38" t="s">
        <v>4</v>
      </c>
      <c r="C72" s="39">
        <f>C$30*C71</f>
        <v>1.5</v>
      </c>
      <c r="D72" s="201">
        <f>D$30*D71</f>
        <v>1.5</v>
      </c>
      <c r="E72" s="39">
        <f>E$31*E71</f>
        <v>0.3</v>
      </c>
      <c r="F72" s="201">
        <f>F$31*F71</f>
        <v>0.3</v>
      </c>
      <c r="G72" s="200"/>
      <c r="H72" s="201">
        <f>H$30*H71</f>
        <v>1.5</v>
      </c>
      <c r="I72" s="201">
        <f>I$30*I71</f>
        <v>1.5</v>
      </c>
      <c r="J72" s="39">
        <f>J$31*J71</f>
        <v>0.3</v>
      </c>
      <c r="K72" s="119">
        <f>K$31*K71</f>
        <v>0.3</v>
      </c>
      <c r="L72" s="201">
        <f>L32*L71</f>
        <v>4.5</v>
      </c>
      <c r="M72" s="201">
        <f>M32*M71</f>
        <v>4.5</v>
      </c>
      <c r="N72" s="180">
        <f>SQRT(SUMSQ(C72,E72,H72,J72))+L72</f>
        <v>6.6633307652783937</v>
      </c>
      <c r="O72" s="181">
        <f>SQRT(SUMSQ(D72,F72,I72,K72))+M72</f>
        <v>6.6633307652783937</v>
      </c>
      <c r="P72" s="120"/>
      <c r="Q72" s="254" t="s">
        <v>140</v>
      </c>
    </row>
    <row r="73" spans="1:17" x14ac:dyDescent="0.2">
      <c r="A73" s="41"/>
      <c r="B73" s="26"/>
      <c r="C73" s="42"/>
      <c r="D73" s="43"/>
      <c r="E73" s="42"/>
      <c r="F73" s="43"/>
      <c r="G73" s="202"/>
      <c r="H73" s="43"/>
      <c r="I73" s="43"/>
      <c r="J73" s="42"/>
      <c r="K73" s="158"/>
      <c r="L73" s="43"/>
      <c r="M73" s="43"/>
      <c r="N73" s="164"/>
      <c r="O73" s="165"/>
      <c r="P73" s="118"/>
      <c r="Q73" s="73"/>
    </row>
    <row r="74" spans="1:17" x14ac:dyDescent="0.2">
      <c r="A74" s="41"/>
      <c r="B74" s="26"/>
      <c r="C74" s="42"/>
      <c r="D74" s="43"/>
      <c r="E74" s="42"/>
      <c r="F74" s="43"/>
      <c r="G74" s="202"/>
      <c r="H74" s="43"/>
      <c r="I74" s="43"/>
      <c r="J74" s="42"/>
      <c r="K74" s="158"/>
      <c r="L74" s="43"/>
      <c r="M74" s="43"/>
      <c r="N74" s="164"/>
      <c r="O74" s="165"/>
      <c r="P74" s="118"/>
      <c r="Q74" s="73"/>
    </row>
    <row r="75" spans="1:17" x14ac:dyDescent="0.2">
      <c r="A75" s="37" t="s">
        <v>136</v>
      </c>
      <c r="B75" s="38" t="s">
        <v>5</v>
      </c>
      <c r="C75" s="39">
        <v>1</v>
      </c>
      <c r="D75" s="201">
        <v>1</v>
      </c>
      <c r="E75" s="39">
        <v>1</v>
      </c>
      <c r="F75" s="201">
        <v>1</v>
      </c>
      <c r="G75" s="200"/>
      <c r="H75" s="201">
        <v>1</v>
      </c>
      <c r="I75" s="201">
        <v>1</v>
      </c>
      <c r="J75" s="39">
        <v>1</v>
      </c>
      <c r="K75" s="119">
        <v>1</v>
      </c>
      <c r="L75" s="201">
        <v>1</v>
      </c>
      <c r="M75" s="201">
        <v>1</v>
      </c>
      <c r="N75" s="51"/>
      <c r="O75" s="172"/>
      <c r="P75" s="119"/>
      <c r="Q75" s="73" t="s">
        <v>30</v>
      </c>
    </row>
    <row r="76" spans="1:17" ht="25.5" x14ac:dyDescent="0.2">
      <c r="A76" s="40" t="s">
        <v>137</v>
      </c>
      <c r="B76" s="38" t="s">
        <v>4</v>
      </c>
      <c r="C76" s="39">
        <f>C$30*C75</f>
        <v>1.5</v>
      </c>
      <c r="D76" s="201">
        <f>D$30*D75</f>
        <v>1.5</v>
      </c>
      <c r="E76" s="39">
        <f>E$31*E75</f>
        <v>0.3</v>
      </c>
      <c r="F76" s="201">
        <f>F$31*F75</f>
        <v>0.3</v>
      </c>
      <c r="G76" s="200"/>
      <c r="H76" s="201">
        <f>H$30*H75</f>
        <v>1.5</v>
      </c>
      <c r="I76" s="201">
        <f>I$30*I75</f>
        <v>1.5</v>
      </c>
      <c r="J76" s="39">
        <f>J$31*J75</f>
        <v>0.3</v>
      </c>
      <c r="K76" s="119">
        <f>K$31*K75</f>
        <v>0.3</v>
      </c>
      <c r="L76" s="201">
        <f>L32*L75</f>
        <v>4.5</v>
      </c>
      <c r="M76" s="201">
        <f>M32*M75</f>
        <v>4.5</v>
      </c>
      <c r="N76" s="180">
        <f>SQRT(SUMSQ(C76,E76,H76,J76))+L76</f>
        <v>6.6633307652783937</v>
      </c>
      <c r="O76" s="181">
        <f>SQRT(SUMSQ(D76,F76,I76,K76))+M76</f>
        <v>6.6633307652783937</v>
      </c>
      <c r="P76" s="120"/>
      <c r="Q76" s="254" t="s">
        <v>141</v>
      </c>
    </row>
    <row r="77" spans="1:17" ht="13.5" thickBot="1" x14ac:dyDescent="0.25">
      <c r="A77" s="90"/>
      <c r="B77" s="105"/>
      <c r="C77" s="204"/>
      <c r="D77" s="207"/>
      <c r="E77" s="204"/>
      <c r="F77" s="207"/>
      <c r="G77" s="206"/>
      <c r="H77" s="207"/>
      <c r="I77" s="207"/>
      <c r="J77" s="204"/>
      <c r="K77" s="205"/>
      <c r="L77" s="207"/>
      <c r="M77" s="207"/>
      <c r="N77" s="161"/>
      <c r="O77" s="121"/>
      <c r="P77" s="121"/>
      <c r="Q77" s="255"/>
    </row>
    <row r="78" spans="1:17" x14ac:dyDescent="0.2">
      <c r="B78" s="26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4"/>
      <c r="O78" s="44"/>
      <c r="P78" s="44"/>
      <c r="Q78" s="44"/>
    </row>
    <row r="79" spans="1:17" ht="13.5" thickBot="1" x14ac:dyDescent="0.25">
      <c r="A79" s="208"/>
      <c r="J79" s="50"/>
      <c r="K79" s="50"/>
      <c r="L79" s="50"/>
    </row>
    <row r="80" spans="1:17" x14ac:dyDescent="0.2">
      <c r="A80" s="9" t="s">
        <v>26</v>
      </c>
      <c r="B80" s="11"/>
      <c r="C80" s="11"/>
      <c r="D80" s="11"/>
      <c r="E80" s="11"/>
      <c r="F80" s="11"/>
      <c r="G80" s="11"/>
      <c r="H80" s="11"/>
      <c r="I80" s="11"/>
      <c r="J80" s="29"/>
      <c r="K80" s="29"/>
      <c r="L80" s="29"/>
      <c r="M80" s="11"/>
      <c r="N80" s="47"/>
      <c r="O80" s="47"/>
      <c r="P80" s="256"/>
      <c r="Q80" s="13" t="s">
        <v>0</v>
      </c>
    </row>
    <row r="81" spans="1:18" x14ac:dyDescent="0.2">
      <c r="A81" s="100" t="s">
        <v>125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6"/>
      <c r="O81" s="26"/>
      <c r="P81" s="143"/>
      <c r="Q81" s="72"/>
    </row>
    <row r="82" spans="1:18" ht="13.5" thickBot="1" x14ac:dyDescent="0.25">
      <c r="A82" s="257" t="s">
        <v>142</v>
      </c>
      <c r="B82" s="229"/>
      <c r="C82" s="229"/>
      <c r="D82" s="229"/>
      <c r="E82" s="229"/>
      <c r="F82" s="229"/>
      <c r="G82" s="229"/>
      <c r="H82" s="229"/>
      <c r="I82" s="229"/>
      <c r="J82" s="229"/>
      <c r="K82" s="229"/>
      <c r="L82" s="229"/>
      <c r="M82" s="229"/>
      <c r="N82" s="105"/>
      <c r="O82" s="105"/>
      <c r="P82" s="258"/>
      <c r="Q82" s="259"/>
    </row>
    <row r="83" spans="1:18" x14ac:dyDescent="0.2">
      <c r="A83" s="9"/>
      <c r="B83" s="11"/>
      <c r="C83" s="11"/>
      <c r="D83" s="11"/>
      <c r="E83" s="11"/>
      <c r="F83" s="11"/>
      <c r="G83" s="11"/>
      <c r="H83" s="11"/>
      <c r="I83" s="11"/>
      <c r="J83" s="29"/>
      <c r="K83" s="29"/>
      <c r="L83" s="29"/>
      <c r="M83" s="11"/>
      <c r="N83" s="47"/>
      <c r="O83" s="47"/>
      <c r="P83" s="47"/>
      <c r="Q83" s="58"/>
    </row>
    <row r="84" spans="1:18" ht="13.5" thickBot="1" x14ac:dyDescent="0.25">
      <c r="J84" s="50"/>
      <c r="K84" s="50"/>
      <c r="L84" s="50"/>
      <c r="N84" s="46"/>
      <c r="O84" s="46"/>
      <c r="P84" s="46"/>
    </row>
    <row r="85" spans="1:18" ht="38.25" x14ac:dyDescent="0.2">
      <c r="A85" s="9" t="s">
        <v>27</v>
      </c>
      <c r="B85" s="244"/>
      <c r="C85" s="272" t="s">
        <v>81</v>
      </c>
      <c r="D85" s="274"/>
      <c r="E85" s="272" t="s">
        <v>87</v>
      </c>
      <c r="F85" s="273"/>
      <c r="G85" s="262" t="s">
        <v>151</v>
      </c>
      <c r="H85" s="261" t="s">
        <v>152</v>
      </c>
      <c r="I85" s="273" t="s">
        <v>64</v>
      </c>
      <c r="J85" s="274"/>
      <c r="K85" s="272" t="s">
        <v>65</v>
      </c>
      <c r="L85" s="274"/>
      <c r="M85" s="88"/>
      <c r="N85" s="35"/>
      <c r="O85" s="12"/>
      <c r="P85" s="12"/>
      <c r="Q85" s="263" t="s">
        <v>0</v>
      </c>
      <c r="R85" s="50"/>
    </row>
    <row r="86" spans="1:18" x14ac:dyDescent="0.2">
      <c r="A86" s="30"/>
      <c r="B86" s="15"/>
      <c r="C86" s="140" t="s">
        <v>48</v>
      </c>
      <c r="D86" s="243" t="s">
        <v>49</v>
      </c>
      <c r="E86" s="140" t="s">
        <v>48</v>
      </c>
      <c r="F86" s="187" t="s">
        <v>49</v>
      </c>
      <c r="G86" s="239"/>
      <c r="H86" s="243"/>
      <c r="I86" s="141" t="s">
        <v>48</v>
      </c>
      <c r="J86" s="243" t="s">
        <v>49</v>
      </c>
      <c r="K86" s="140" t="s">
        <v>48</v>
      </c>
      <c r="L86" s="243" t="s">
        <v>49</v>
      </c>
      <c r="M86" s="17"/>
      <c r="N86" s="141"/>
      <c r="O86" s="8"/>
      <c r="P86" s="8"/>
      <c r="Q86" s="116"/>
      <c r="R86" s="50"/>
    </row>
    <row r="87" spans="1:18" x14ac:dyDescent="0.2">
      <c r="A87" s="14"/>
      <c r="B87" s="15"/>
      <c r="C87" s="16"/>
      <c r="D87" s="157"/>
      <c r="E87" s="16"/>
      <c r="F87" s="17"/>
      <c r="G87" s="16"/>
      <c r="H87" s="157"/>
      <c r="I87" s="17"/>
      <c r="J87" s="157"/>
      <c r="K87" s="16"/>
      <c r="L87" s="157"/>
      <c r="M87" s="17"/>
      <c r="N87" s="17"/>
      <c r="O87" s="8"/>
      <c r="P87" s="8"/>
      <c r="Q87" s="59"/>
      <c r="R87" s="50"/>
    </row>
    <row r="88" spans="1:18" x14ac:dyDescent="0.2">
      <c r="A88" s="19" t="s">
        <v>40</v>
      </c>
      <c r="B88" s="20" t="s">
        <v>2</v>
      </c>
      <c r="C88" s="162">
        <f>C7</f>
        <v>-98</v>
      </c>
      <c r="D88" s="163">
        <f>D7</f>
        <v>-98</v>
      </c>
      <c r="E88" s="162"/>
      <c r="F88" s="209"/>
      <c r="G88" s="162"/>
      <c r="H88" s="163"/>
      <c r="I88" s="209">
        <f>H7</f>
        <v>-98</v>
      </c>
      <c r="J88" s="163">
        <f>I7</f>
        <v>-98</v>
      </c>
      <c r="K88" s="162"/>
      <c r="L88" s="163"/>
      <c r="M88" s="21"/>
      <c r="N88" s="21"/>
      <c r="O88" s="8"/>
      <c r="P88" s="8"/>
      <c r="Q88" s="57"/>
      <c r="R88" s="50"/>
    </row>
    <row r="89" spans="1:18" x14ac:dyDescent="0.2">
      <c r="A89" s="19" t="s">
        <v>3</v>
      </c>
      <c r="B89" s="20" t="s">
        <v>4</v>
      </c>
      <c r="C89" s="86"/>
      <c r="D89" s="60"/>
      <c r="E89" s="147">
        <f>E8</f>
        <v>4</v>
      </c>
      <c r="F89" s="23">
        <f>F8</f>
        <v>4</v>
      </c>
      <c r="G89" s="147"/>
      <c r="H89" s="138"/>
      <c r="I89" s="21"/>
      <c r="J89" s="60"/>
      <c r="K89" s="153">
        <f>J8</f>
        <v>-99</v>
      </c>
      <c r="L89" s="138">
        <f>K8</f>
        <v>5</v>
      </c>
      <c r="M89" s="23"/>
      <c r="N89" s="23"/>
      <c r="O89" s="8"/>
      <c r="P89" s="8"/>
      <c r="Q89" s="57"/>
      <c r="R89" s="50"/>
    </row>
    <row r="90" spans="1:18" x14ac:dyDescent="0.2">
      <c r="A90" s="36" t="s">
        <v>150</v>
      </c>
      <c r="B90" s="60" t="s">
        <v>4</v>
      </c>
      <c r="C90" s="86"/>
      <c r="D90" s="60"/>
      <c r="E90" s="147"/>
      <c r="F90" s="23"/>
      <c r="G90" s="147">
        <v>6</v>
      </c>
      <c r="H90" s="163"/>
      <c r="I90" s="21"/>
      <c r="J90" s="60"/>
      <c r="K90" s="147"/>
      <c r="L90" s="138"/>
      <c r="M90" s="23"/>
      <c r="N90" s="23"/>
      <c r="O90" s="8"/>
      <c r="P90" s="8"/>
      <c r="Q90" s="57"/>
      <c r="R90" s="50"/>
    </row>
    <row r="91" spans="1:18" x14ac:dyDescent="0.2">
      <c r="A91" s="36" t="s">
        <v>143</v>
      </c>
      <c r="B91" s="60" t="s">
        <v>4</v>
      </c>
      <c r="C91" s="86"/>
      <c r="D91" s="60"/>
      <c r="E91" s="147"/>
      <c r="F91" s="23"/>
      <c r="G91" s="147"/>
      <c r="H91" s="163">
        <f>G11</f>
        <v>-4</v>
      </c>
      <c r="I91" s="21"/>
      <c r="J91" s="60"/>
      <c r="K91" s="147"/>
      <c r="L91" s="138"/>
      <c r="M91" s="23"/>
      <c r="N91" s="23"/>
      <c r="O91" s="8"/>
      <c r="P91" s="8"/>
      <c r="Q91" s="57"/>
      <c r="R91" s="50"/>
    </row>
    <row r="92" spans="1:18" x14ac:dyDescent="0.2">
      <c r="A92" s="19"/>
      <c r="B92" s="20"/>
      <c r="C92" s="86"/>
      <c r="D92" s="60"/>
      <c r="E92" s="147"/>
      <c r="F92" s="23"/>
      <c r="G92" s="147"/>
      <c r="H92" s="20"/>
      <c r="I92" s="21"/>
      <c r="J92" s="60"/>
      <c r="K92" s="147"/>
      <c r="L92" s="138"/>
      <c r="M92" s="23"/>
      <c r="N92" s="23"/>
      <c r="O92" s="8"/>
      <c r="P92" s="8"/>
      <c r="Q92" s="59"/>
      <c r="R92" s="50"/>
    </row>
    <row r="93" spans="1:18" x14ac:dyDescent="0.2">
      <c r="A93" s="19" t="s">
        <v>10</v>
      </c>
      <c r="B93" s="20" t="s">
        <v>4</v>
      </c>
      <c r="C93" s="144">
        <v>0</v>
      </c>
      <c r="D93" s="145">
        <v>0</v>
      </c>
      <c r="E93" s="144">
        <v>0</v>
      </c>
      <c r="F93" s="210">
        <v>0</v>
      </c>
      <c r="G93" s="144">
        <v>4</v>
      </c>
      <c r="H93" s="145">
        <v>0</v>
      </c>
      <c r="I93" s="210">
        <v>0</v>
      </c>
      <c r="J93" s="145">
        <v>0</v>
      </c>
      <c r="K93" s="144">
        <v>0</v>
      </c>
      <c r="L93" s="145">
        <v>1.7</v>
      </c>
      <c r="M93" s="23"/>
      <c r="N93" s="23"/>
      <c r="O93" s="8"/>
      <c r="P93" s="8"/>
      <c r="Q93" s="22" t="s">
        <v>8</v>
      </c>
    </row>
    <row r="94" spans="1:18" x14ac:dyDescent="0.2">
      <c r="A94" s="36" t="s">
        <v>9</v>
      </c>
      <c r="B94" s="20" t="s">
        <v>4</v>
      </c>
      <c r="C94" s="164">
        <f>C88+C93</f>
        <v>-98</v>
      </c>
      <c r="D94" s="165">
        <f>D88+D93</f>
        <v>-98</v>
      </c>
      <c r="E94" s="164">
        <f>E89+E93</f>
        <v>4</v>
      </c>
      <c r="F94" s="75">
        <f>F89+F93</f>
        <v>4</v>
      </c>
      <c r="G94" s="164">
        <f>G90+G93</f>
        <v>10</v>
      </c>
      <c r="H94" s="165">
        <f>H91+H93</f>
        <v>-4</v>
      </c>
      <c r="I94" s="75">
        <f>I88+I93</f>
        <v>-98</v>
      </c>
      <c r="J94" s="165">
        <f>J88+J93</f>
        <v>-98</v>
      </c>
      <c r="K94" s="170">
        <f>K89+K93</f>
        <v>-99</v>
      </c>
      <c r="L94" s="165">
        <f>L89+L93</f>
        <v>6.7</v>
      </c>
      <c r="M94" s="75"/>
      <c r="N94" s="75"/>
      <c r="O94" s="8"/>
      <c r="P94" s="8"/>
      <c r="Q94" s="22" t="s">
        <v>12</v>
      </c>
    </row>
    <row r="95" spans="1:18" x14ac:dyDescent="0.2">
      <c r="A95" s="19"/>
      <c r="B95" s="20"/>
      <c r="C95" s="110"/>
      <c r="D95" s="20"/>
      <c r="E95" s="110"/>
      <c r="F95" s="18"/>
      <c r="G95" s="110"/>
      <c r="H95" s="20"/>
      <c r="I95" s="18"/>
      <c r="J95" s="20"/>
      <c r="K95" s="110"/>
      <c r="L95" s="20"/>
      <c r="M95" s="23"/>
      <c r="N95" s="23"/>
      <c r="O95" s="8"/>
      <c r="P95" s="8"/>
      <c r="Q95" s="59"/>
    </row>
    <row r="96" spans="1:18" x14ac:dyDescent="0.2">
      <c r="A96" s="49" t="s">
        <v>7</v>
      </c>
      <c r="B96" s="20"/>
      <c r="C96" s="110"/>
      <c r="D96" s="20"/>
      <c r="E96" s="110"/>
      <c r="F96" s="18"/>
      <c r="G96" s="110"/>
      <c r="H96" s="20"/>
      <c r="I96" s="18"/>
      <c r="J96" s="20"/>
      <c r="K96" s="110"/>
      <c r="L96" s="20"/>
      <c r="M96" s="23"/>
      <c r="N96" s="23"/>
      <c r="O96" s="8"/>
      <c r="P96" s="8"/>
      <c r="Q96" s="59"/>
    </row>
    <row r="97" spans="1:17" x14ac:dyDescent="0.2">
      <c r="A97" s="19" t="s">
        <v>28</v>
      </c>
      <c r="B97" s="20" t="s">
        <v>43</v>
      </c>
      <c r="C97" s="150">
        <f>(10^12)*(10^-3)*(C5/15)*10^(C94/10)</f>
        <v>0.15848931924611098</v>
      </c>
      <c r="D97" s="137">
        <f>(10^12)*(10^-3)*(D5/15)*10^(D94/10)</f>
        <v>0.15848931924611098</v>
      </c>
      <c r="E97" s="150">
        <f>(10^12)*(10^-3)*(C5/15)*10^((C94+E94)/10)</f>
        <v>0.3981071705534962</v>
      </c>
      <c r="F97" s="76">
        <f>(10^12)*(10^-3)*(D5/15)*10^((D94+F94)/10)</f>
        <v>0.3981071705534962</v>
      </c>
      <c r="G97" s="150"/>
      <c r="H97" s="137"/>
      <c r="I97" s="76">
        <f>(10^12)*(10^-3)*(H5/15)*10^(I94/10)</f>
        <v>0.15848931924611098</v>
      </c>
      <c r="J97" s="137">
        <f>(10^12)*(10^-3)*(I5/15)*10^(J94/10)</f>
        <v>0.15848931924611098</v>
      </c>
      <c r="K97" s="150">
        <f>(10^12)*(10^-3)*(H5/15)*10^((I94+K94)/10)</f>
        <v>1.9952623149688722E-11</v>
      </c>
      <c r="L97" s="137">
        <f>(10^12)*(10^-3)*(I5/15)*10^((J94+L94)/10)</f>
        <v>0.74131024130091894</v>
      </c>
      <c r="M97" s="76"/>
      <c r="N97" s="76"/>
      <c r="O97" s="8"/>
      <c r="P97" s="8"/>
      <c r="Q97" s="59"/>
    </row>
    <row r="98" spans="1:17" x14ac:dyDescent="0.2">
      <c r="A98" s="32" t="s">
        <v>51</v>
      </c>
      <c r="B98" s="20" t="s">
        <v>4</v>
      </c>
      <c r="C98" s="110"/>
      <c r="D98" s="20"/>
      <c r="E98" s="168">
        <f>10*LOG10(E97/C97)</f>
        <v>3.9999999999999987</v>
      </c>
      <c r="F98" s="34">
        <f>10*LOG10(F97/D97)</f>
        <v>3.9999999999999987</v>
      </c>
      <c r="G98" s="168"/>
      <c r="H98" s="169"/>
      <c r="I98" s="18"/>
      <c r="J98" s="20"/>
      <c r="K98" s="171">
        <f>10*LOG10(K97/I97)</f>
        <v>-99</v>
      </c>
      <c r="L98" s="169">
        <f>10*LOG10(L97/J97)</f>
        <v>6.7000000000000179</v>
      </c>
      <c r="M98" s="75"/>
      <c r="N98" s="34"/>
      <c r="O98" s="8"/>
      <c r="P98" s="8"/>
      <c r="Q98" s="22"/>
    </row>
    <row r="99" spans="1:17" x14ac:dyDescent="0.2">
      <c r="A99" s="156" t="s">
        <v>54</v>
      </c>
      <c r="B99" s="20" t="s">
        <v>41</v>
      </c>
      <c r="C99" s="110"/>
      <c r="D99" s="20"/>
      <c r="E99" s="168">
        <f>C94+E94+10*LOG(C5/15)</f>
        <v>-94</v>
      </c>
      <c r="F99" s="34">
        <f>D94+F94+10*LOG(D5/15)</f>
        <v>-94</v>
      </c>
      <c r="G99" s="168"/>
      <c r="H99" s="169"/>
      <c r="I99" s="18"/>
      <c r="J99" s="20"/>
      <c r="K99" s="171">
        <f>I94+K94+10*LOG(H5/15)</f>
        <v>-197</v>
      </c>
      <c r="L99" s="169">
        <f>J94+L94+10*LOG(I5/15)</f>
        <v>-91.3</v>
      </c>
      <c r="M99" s="75"/>
      <c r="N99" s="34"/>
      <c r="O99" s="8"/>
      <c r="P99" s="8"/>
      <c r="Q99" s="22"/>
    </row>
    <row r="100" spans="1:17" x14ac:dyDescent="0.2">
      <c r="A100" s="133" t="s">
        <v>33</v>
      </c>
      <c r="B100" s="20" t="s">
        <v>42</v>
      </c>
      <c r="C100" s="166">
        <f>10*LOG((C97+E97)*10^-9)+10*LOG(E9*12)</f>
        <v>-64.592749472082829</v>
      </c>
      <c r="D100" s="167">
        <f>10*LOG((D97+F97)*10^-9)+10*LOG(F9*12)</f>
        <v>-64.592749472082829</v>
      </c>
      <c r="E100" s="166"/>
      <c r="F100" s="224"/>
      <c r="G100" s="166"/>
      <c r="H100" s="167"/>
      <c r="I100" s="224">
        <f>10*LOG((I97+K97)*10^-9)+10*LOG(J9*12)</f>
        <v>-70.048154102629027</v>
      </c>
      <c r="J100" s="167">
        <f>10*LOG((J97+L97)*10^-9)+10*LOG(K9*12)</f>
        <v>-62.506696335929917</v>
      </c>
      <c r="K100" s="166"/>
      <c r="L100" s="167"/>
      <c r="M100" s="21"/>
      <c r="N100" s="24"/>
      <c r="O100" s="8"/>
      <c r="P100" s="8"/>
      <c r="Q100" s="22"/>
    </row>
    <row r="101" spans="1:17" x14ac:dyDescent="0.2">
      <c r="A101" s="193" t="s">
        <v>104</v>
      </c>
      <c r="B101" s="194" t="s">
        <v>4</v>
      </c>
      <c r="C101" s="166"/>
      <c r="D101" s="167"/>
      <c r="E101" s="166"/>
      <c r="F101" s="224"/>
      <c r="G101" s="166"/>
      <c r="H101" s="167"/>
      <c r="I101" s="211"/>
      <c r="J101" s="260"/>
      <c r="K101" s="153">
        <f>K99-E99</f>
        <v>-103</v>
      </c>
      <c r="L101" s="138">
        <f>L99-F99</f>
        <v>2.7000000000000028</v>
      </c>
      <c r="M101" s="21"/>
      <c r="N101" s="24"/>
      <c r="O101" s="8"/>
      <c r="P101" s="8"/>
      <c r="Q101" s="22"/>
    </row>
    <row r="102" spans="1:17" x14ac:dyDescent="0.2">
      <c r="A102" s="193" t="s">
        <v>98</v>
      </c>
      <c r="B102" s="194" t="s">
        <v>4</v>
      </c>
      <c r="C102" s="166"/>
      <c r="D102" s="167"/>
      <c r="E102" s="166"/>
      <c r="F102" s="224"/>
      <c r="G102" s="166"/>
      <c r="H102" s="167"/>
      <c r="I102" s="23">
        <f>I100-C100</f>
        <v>-5.4554046305461981</v>
      </c>
      <c r="J102" s="138">
        <f>J100-D100</f>
        <v>2.0860531361529127</v>
      </c>
      <c r="K102" s="147"/>
      <c r="L102" s="60"/>
      <c r="M102" s="21"/>
      <c r="N102" s="24"/>
      <c r="O102" s="8"/>
      <c r="P102" s="8"/>
      <c r="Q102" s="22"/>
    </row>
    <row r="103" spans="1:17" x14ac:dyDescent="0.2">
      <c r="A103" s="193" t="s">
        <v>134</v>
      </c>
      <c r="B103" s="60" t="s">
        <v>4</v>
      </c>
      <c r="C103" s="110"/>
      <c r="D103" s="20"/>
      <c r="E103" s="248"/>
      <c r="F103" s="33"/>
      <c r="G103" s="248"/>
      <c r="H103" s="151"/>
      <c r="I103" s="33"/>
      <c r="J103" s="151"/>
      <c r="K103" s="153">
        <f>K98-E98-$H93</f>
        <v>-103</v>
      </c>
      <c r="L103" s="127">
        <f>L99-F99-$G94</f>
        <v>-7.2999999999999972</v>
      </c>
      <c r="M103" s="23"/>
      <c r="N103" s="24"/>
      <c r="O103" s="8"/>
      <c r="P103" s="8"/>
      <c r="Q103" s="22"/>
    </row>
    <row r="104" spans="1:17" ht="13.5" thickBot="1" x14ac:dyDescent="0.25">
      <c r="A104" s="132" t="s">
        <v>135</v>
      </c>
      <c r="B104" s="212" t="s">
        <v>4</v>
      </c>
      <c r="C104" s="146"/>
      <c r="D104" s="91"/>
      <c r="E104" s="152"/>
      <c r="F104" s="213"/>
      <c r="G104" s="152"/>
      <c r="H104" s="139"/>
      <c r="I104" s="213"/>
      <c r="J104" s="139"/>
      <c r="K104" s="154">
        <f>K99-E99-$H94</f>
        <v>-99</v>
      </c>
      <c r="L104" s="173">
        <f>L99-F99-$H94</f>
        <v>6.7000000000000028</v>
      </c>
      <c r="M104" s="23"/>
      <c r="N104" s="24"/>
      <c r="O104" s="8"/>
      <c r="P104" s="8"/>
      <c r="Q104" s="97"/>
    </row>
    <row r="105" spans="1:17" s="67" customFormat="1" x14ac:dyDescent="0.2">
      <c r="A105" s="87"/>
      <c r="B105" s="66"/>
      <c r="C105" s="66"/>
      <c r="D105" s="66"/>
      <c r="E105" s="66"/>
      <c r="F105" s="66"/>
      <c r="G105" s="66"/>
      <c r="H105" s="214"/>
      <c r="I105" s="66"/>
      <c r="J105" s="113"/>
      <c r="K105" s="112"/>
      <c r="L105" s="112"/>
      <c r="M105" s="70"/>
      <c r="N105" s="70"/>
      <c r="O105" s="70"/>
      <c r="P105" s="70"/>
      <c r="Q105" s="70"/>
    </row>
    <row r="106" spans="1:17" s="67" customFormat="1" ht="13.5" thickBot="1" x14ac:dyDescent="0.25">
      <c r="A106" s="68"/>
      <c r="B106" s="66"/>
      <c r="C106" s="66"/>
      <c r="D106" s="66"/>
      <c r="E106" s="66"/>
      <c r="F106" s="66"/>
      <c r="G106" s="66"/>
      <c r="H106" s="66"/>
      <c r="I106" s="66"/>
      <c r="J106" s="113"/>
      <c r="K106" s="113"/>
      <c r="L106" s="113"/>
      <c r="M106" s="66"/>
      <c r="N106" s="66"/>
      <c r="O106" s="66"/>
      <c r="P106" s="66"/>
      <c r="Q106" s="66"/>
    </row>
    <row r="107" spans="1:17" x14ac:dyDescent="0.2">
      <c r="A107" s="9" t="s">
        <v>29</v>
      </c>
      <c r="B107" s="11"/>
      <c r="C107" s="269" t="s">
        <v>81</v>
      </c>
      <c r="D107" s="271"/>
      <c r="E107" s="269" t="s">
        <v>87</v>
      </c>
      <c r="F107" s="271"/>
      <c r="G107" s="190"/>
      <c r="H107" s="269" t="s">
        <v>64</v>
      </c>
      <c r="I107" s="271"/>
      <c r="J107" s="269" t="s">
        <v>65</v>
      </c>
      <c r="K107" s="271"/>
      <c r="L107" s="111"/>
      <c r="M107" s="35"/>
      <c r="N107" s="275" t="s">
        <v>18</v>
      </c>
      <c r="O107" s="276"/>
      <c r="P107" s="98" t="s">
        <v>62</v>
      </c>
      <c r="Q107" s="13" t="s">
        <v>61</v>
      </c>
    </row>
    <row r="108" spans="1:17" x14ac:dyDescent="0.2">
      <c r="A108" s="30"/>
      <c r="B108" s="18"/>
      <c r="C108" s="140" t="s">
        <v>48</v>
      </c>
      <c r="D108" s="187" t="s">
        <v>49</v>
      </c>
      <c r="E108" s="140" t="s">
        <v>48</v>
      </c>
      <c r="F108" s="243" t="s">
        <v>49</v>
      </c>
      <c r="G108" s="187"/>
      <c r="H108" s="140" t="s">
        <v>48</v>
      </c>
      <c r="I108" s="187" t="s">
        <v>49</v>
      </c>
      <c r="J108" s="140" t="s">
        <v>48</v>
      </c>
      <c r="K108" s="187" t="s">
        <v>49</v>
      </c>
      <c r="L108" s="16"/>
      <c r="M108" s="141"/>
      <c r="N108" s="140" t="s">
        <v>48</v>
      </c>
      <c r="O108" s="187" t="s">
        <v>49</v>
      </c>
      <c r="P108" s="95"/>
      <c r="Q108" s="142"/>
    </row>
    <row r="109" spans="1:17" x14ac:dyDescent="0.2">
      <c r="A109" s="30"/>
      <c r="B109" s="18"/>
      <c r="C109" s="79"/>
      <c r="D109" s="26"/>
      <c r="E109" s="79"/>
      <c r="F109" s="143"/>
      <c r="G109" s="143"/>
      <c r="H109" s="79"/>
      <c r="I109" s="26"/>
      <c r="J109" s="79"/>
      <c r="K109" s="26"/>
      <c r="L109" s="16"/>
      <c r="M109" s="17"/>
      <c r="N109" s="16"/>
      <c r="O109" s="17"/>
      <c r="P109" s="95"/>
      <c r="Q109" s="55"/>
    </row>
    <row r="110" spans="1:17" x14ac:dyDescent="0.2">
      <c r="A110" s="37" t="s">
        <v>92</v>
      </c>
      <c r="B110" s="38" t="s">
        <v>4</v>
      </c>
      <c r="C110" s="51"/>
      <c r="D110" s="219"/>
      <c r="E110" s="92">
        <f>E111-N111</f>
        <v>3.6999999999999988</v>
      </c>
      <c r="F110" s="176">
        <f>F111-O111</f>
        <v>3.6999999999999988</v>
      </c>
      <c r="G110" s="172"/>
      <c r="H110" s="51"/>
      <c r="I110" s="219"/>
      <c r="J110" s="51"/>
      <c r="K110" s="219"/>
      <c r="L110" s="51"/>
      <c r="M110" s="219"/>
      <c r="N110" s="51"/>
      <c r="O110" s="219"/>
      <c r="P110" s="124">
        <v>-4</v>
      </c>
      <c r="Q110" s="125" t="s">
        <v>121</v>
      </c>
    </row>
    <row r="111" spans="1:17" x14ac:dyDescent="0.2">
      <c r="A111" s="40" t="s">
        <v>93</v>
      </c>
      <c r="B111" s="38" t="s">
        <v>4</v>
      </c>
      <c r="C111" s="51"/>
      <c r="D111" s="219"/>
      <c r="E111" s="51">
        <f>E98</f>
        <v>3.9999999999999987</v>
      </c>
      <c r="F111" s="172">
        <f>F98</f>
        <v>3.9999999999999987</v>
      </c>
      <c r="G111" s="172"/>
      <c r="H111" s="51"/>
      <c r="I111" s="219"/>
      <c r="J111" s="51"/>
      <c r="K111" s="219"/>
      <c r="L111" s="51"/>
      <c r="M111" s="219"/>
      <c r="N111" s="180">
        <f>N40</f>
        <v>0.3</v>
      </c>
      <c r="O111" s="238">
        <f>O40</f>
        <v>0.3</v>
      </c>
      <c r="P111" s="123"/>
      <c r="Q111" s="22"/>
    </row>
    <row r="112" spans="1:17" x14ac:dyDescent="0.2">
      <c r="A112" s="37" t="s">
        <v>94</v>
      </c>
      <c r="B112" s="38" t="s">
        <v>4</v>
      </c>
      <c r="C112" s="51"/>
      <c r="D112" s="219"/>
      <c r="E112" s="51">
        <f>E111+N111</f>
        <v>4.2999999999999989</v>
      </c>
      <c r="F112" s="219">
        <f>F111+O111</f>
        <v>4.2999999999999989</v>
      </c>
      <c r="G112" s="122"/>
      <c r="H112" s="51"/>
      <c r="I112" s="219"/>
      <c r="J112" s="51"/>
      <c r="K112" s="219"/>
      <c r="L112" s="51"/>
      <c r="M112" s="219"/>
      <c r="N112" s="51"/>
      <c r="O112" s="219"/>
      <c r="P112" s="122"/>
      <c r="Q112" s="22"/>
    </row>
    <row r="113" spans="1:17" x14ac:dyDescent="0.2">
      <c r="A113" s="45"/>
      <c r="B113" s="26"/>
      <c r="C113" s="48"/>
      <c r="D113" s="24"/>
      <c r="E113" s="48"/>
      <c r="F113" s="24"/>
      <c r="G113" s="96"/>
      <c r="H113" s="48"/>
      <c r="I113" s="24"/>
      <c r="J113" s="48"/>
      <c r="K113" s="24"/>
      <c r="L113" s="48"/>
      <c r="M113" s="24"/>
      <c r="N113" s="164"/>
      <c r="O113" s="75"/>
      <c r="P113" s="99"/>
      <c r="Q113" s="22"/>
    </row>
    <row r="114" spans="1:17" x14ac:dyDescent="0.2">
      <c r="A114" s="37" t="s">
        <v>95</v>
      </c>
      <c r="B114" s="93" t="s">
        <v>41</v>
      </c>
      <c r="C114" s="52"/>
      <c r="D114" s="225"/>
      <c r="E114" s="101">
        <f>E115-N115</f>
        <v>-95.529705854077832</v>
      </c>
      <c r="F114" s="221">
        <f>F115-O115</f>
        <v>-95.529705854077832</v>
      </c>
      <c r="G114" s="215"/>
      <c r="H114" s="102"/>
      <c r="I114" s="222"/>
      <c r="J114" s="102"/>
      <c r="K114" s="222"/>
      <c r="L114" s="51"/>
      <c r="M114" s="219"/>
      <c r="N114" s="182"/>
      <c r="O114" s="240"/>
      <c r="P114" s="124">
        <f>-121.5+10*LOG10(C5/15)</f>
        <v>-121.5</v>
      </c>
      <c r="Q114" s="125" t="s">
        <v>122</v>
      </c>
    </row>
    <row r="115" spans="1:17" x14ac:dyDescent="0.2">
      <c r="A115" s="40" t="s">
        <v>96</v>
      </c>
      <c r="B115" s="93" t="s">
        <v>41</v>
      </c>
      <c r="C115" s="52"/>
      <c r="D115" s="225"/>
      <c r="E115" s="102">
        <f>E99</f>
        <v>-94</v>
      </c>
      <c r="F115" s="222">
        <f>F99</f>
        <v>-94</v>
      </c>
      <c r="G115" s="215"/>
      <c r="H115" s="102"/>
      <c r="I115" s="222"/>
      <c r="J115" s="102"/>
      <c r="K115" s="222"/>
      <c r="L115" s="51"/>
      <c r="M115" s="219"/>
      <c r="N115" s="180">
        <f>N44</f>
        <v>1.5297058540778354</v>
      </c>
      <c r="O115" s="238">
        <f>O44</f>
        <v>1.5297058540778354</v>
      </c>
      <c r="P115" s="123"/>
      <c r="Q115" s="55"/>
    </row>
    <row r="116" spans="1:17" x14ac:dyDescent="0.2">
      <c r="A116" s="37" t="s">
        <v>97</v>
      </c>
      <c r="B116" s="93" t="s">
        <v>41</v>
      </c>
      <c r="C116" s="52"/>
      <c r="D116" s="225"/>
      <c r="E116" s="51">
        <f>E115+N115</f>
        <v>-92.470294145922168</v>
      </c>
      <c r="F116" s="219">
        <f>F115+O115</f>
        <v>-92.470294145922168</v>
      </c>
      <c r="G116" s="122"/>
      <c r="H116" s="51"/>
      <c r="I116" s="219"/>
      <c r="J116" s="51"/>
      <c r="K116" s="219"/>
      <c r="L116" s="51"/>
      <c r="M116" s="219"/>
      <c r="N116" s="182"/>
      <c r="O116" s="240"/>
      <c r="P116" s="122"/>
      <c r="Q116" s="55"/>
    </row>
    <row r="117" spans="1:17" s="50" customFormat="1" x14ac:dyDescent="0.2">
      <c r="A117" s="71"/>
      <c r="B117" s="94"/>
      <c r="C117" s="45"/>
      <c r="D117" s="226"/>
      <c r="E117" s="48"/>
      <c r="F117" s="24"/>
      <c r="G117" s="96"/>
      <c r="H117" s="48"/>
      <c r="I117" s="24"/>
      <c r="J117" s="48"/>
      <c r="K117" s="24"/>
      <c r="L117" s="48"/>
      <c r="M117" s="24"/>
      <c r="N117" s="183"/>
      <c r="O117" s="241"/>
      <c r="P117" s="96"/>
      <c r="Q117" s="59"/>
    </row>
    <row r="118" spans="1:17" s="50" customFormat="1" x14ac:dyDescent="0.2">
      <c r="A118" s="37" t="s">
        <v>84</v>
      </c>
      <c r="B118" s="93" t="s">
        <v>42</v>
      </c>
      <c r="C118" s="92">
        <f>C119-N119</f>
        <v>-66.108019344022978</v>
      </c>
      <c r="D118" s="218">
        <f>D119-O119</f>
        <v>-66.108019344022978</v>
      </c>
      <c r="E118" s="102"/>
      <c r="F118" s="222"/>
      <c r="G118" s="215"/>
      <c r="H118" s="102"/>
      <c r="I118" s="222"/>
      <c r="J118" s="102"/>
      <c r="K118" s="222"/>
      <c r="L118" s="51"/>
      <c r="M118" s="219"/>
      <c r="N118" s="182"/>
      <c r="O118" s="240"/>
      <c r="P118" s="124">
        <f>-117.5+10*LOG(E9*12)+10*LOG10(C5/15)</f>
        <v>-89.548154103175762</v>
      </c>
      <c r="Q118" s="125" t="s">
        <v>123</v>
      </c>
    </row>
    <row r="119" spans="1:17" s="50" customFormat="1" x14ac:dyDescent="0.2">
      <c r="A119" s="40" t="s">
        <v>85</v>
      </c>
      <c r="B119" s="93" t="s">
        <v>42</v>
      </c>
      <c r="C119" s="51">
        <f>C100</f>
        <v>-64.592749472082829</v>
      </c>
      <c r="D119" s="219">
        <f>D100</f>
        <v>-64.592749472082829</v>
      </c>
      <c r="E119" s="102"/>
      <c r="F119" s="222"/>
      <c r="G119" s="215"/>
      <c r="H119" s="102"/>
      <c r="I119" s="222"/>
      <c r="J119" s="102"/>
      <c r="K119" s="222"/>
      <c r="L119" s="51"/>
      <c r="M119" s="219"/>
      <c r="N119" s="180">
        <f>N48</f>
        <v>1.5152698719401472</v>
      </c>
      <c r="O119" s="238">
        <f>O48</f>
        <v>1.5152698719401472</v>
      </c>
      <c r="P119" s="123"/>
      <c r="Q119" s="55"/>
    </row>
    <row r="120" spans="1:17" s="50" customFormat="1" x14ac:dyDescent="0.2">
      <c r="A120" s="37" t="s">
        <v>86</v>
      </c>
      <c r="B120" s="93" t="s">
        <v>42</v>
      </c>
      <c r="C120" s="92">
        <f>C119+N119</f>
        <v>-63.077479600142681</v>
      </c>
      <c r="D120" s="218">
        <f>D119+O119</f>
        <v>-63.077479600142681</v>
      </c>
      <c r="E120" s="51"/>
      <c r="F120" s="219"/>
      <c r="G120" s="122"/>
      <c r="H120" s="51"/>
      <c r="I120" s="219"/>
      <c r="J120" s="51"/>
      <c r="K120" s="219"/>
      <c r="L120" s="51"/>
      <c r="M120" s="219"/>
      <c r="N120" s="182"/>
      <c r="O120" s="240"/>
      <c r="P120" s="124">
        <v>-50</v>
      </c>
      <c r="Q120" s="125" t="s">
        <v>78</v>
      </c>
    </row>
    <row r="121" spans="1:17" s="50" customFormat="1" x14ac:dyDescent="0.2">
      <c r="A121" s="71"/>
      <c r="B121" s="94"/>
      <c r="C121" s="45"/>
      <c r="D121" s="226"/>
      <c r="E121" s="48"/>
      <c r="F121" s="24"/>
      <c r="G121" s="96"/>
      <c r="H121" s="48"/>
      <c r="I121" s="24"/>
      <c r="J121" s="48"/>
      <c r="K121" s="24"/>
      <c r="L121" s="48"/>
      <c r="M121" s="24"/>
      <c r="N121" s="183"/>
      <c r="O121" s="241"/>
      <c r="P121" s="96"/>
      <c r="Q121" s="59"/>
    </row>
    <row r="122" spans="1:17" s="50" customFormat="1" x14ac:dyDescent="0.2">
      <c r="A122" s="37" t="s">
        <v>109</v>
      </c>
      <c r="B122" s="38" t="s">
        <v>4</v>
      </c>
      <c r="C122" s="51"/>
      <c r="D122" s="219"/>
      <c r="E122" s="51"/>
      <c r="F122" s="219"/>
      <c r="G122" s="122"/>
      <c r="H122" s="51"/>
      <c r="I122" s="172"/>
      <c r="J122" s="216">
        <f>J123-N123</f>
        <v>-99.3</v>
      </c>
      <c r="K122" s="218">
        <f>K123-O123</f>
        <v>6.4000000000000181</v>
      </c>
      <c r="L122" s="51"/>
      <c r="M122" s="219"/>
      <c r="N122" s="51"/>
      <c r="O122" s="219"/>
      <c r="P122" s="124">
        <f>P110</f>
        <v>-4</v>
      </c>
      <c r="Q122" s="125" t="s">
        <v>74</v>
      </c>
    </row>
    <row r="123" spans="1:17" s="50" customFormat="1" x14ac:dyDescent="0.2">
      <c r="A123" s="40" t="s">
        <v>110</v>
      </c>
      <c r="B123" s="38" t="s">
        <v>4</v>
      </c>
      <c r="C123" s="51"/>
      <c r="D123" s="219"/>
      <c r="E123" s="51"/>
      <c r="F123" s="219"/>
      <c r="G123" s="122"/>
      <c r="H123" s="51"/>
      <c r="I123" s="172"/>
      <c r="J123" s="217">
        <f>K98</f>
        <v>-99</v>
      </c>
      <c r="K123" s="219">
        <f>L98</f>
        <v>6.7000000000000179</v>
      </c>
      <c r="L123" s="51"/>
      <c r="M123" s="219"/>
      <c r="N123" s="180">
        <f>N52</f>
        <v>0.3</v>
      </c>
      <c r="O123" s="238">
        <f>O52</f>
        <v>0.3</v>
      </c>
      <c r="P123" s="123"/>
      <c r="Q123" s="22"/>
    </row>
    <row r="124" spans="1:17" s="50" customFormat="1" x14ac:dyDescent="0.2">
      <c r="A124" s="37" t="s">
        <v>111</v>
      </c>
      <c r="B124" s="38" t="s">
        <v>4</v>
      </c>
      <c r="C124" s="51"/>
      <c r="D124" s="219"/>
      <c r="E124" s="51"/>
      <c r="F124" s="219"/>
      <c r="G124" s="122"/>
      <c r="H124" s="51"/>
      <c r="I124" s="172"/>
      <c r="J124" s="217">
        <f>J123+N123</f>
        <v>-98.7</v>
      </c>
      <c r="K124" s="219">
        <f>K123+O123</f>
        <v>7.0000000000000178</v>
      </c>
      <c r="L124" s="51"/>
      <c r="M124" s="219"/>
      <c r="N124" s="51"/>
      <c r="O124" s="219"/>
      <c r="P124" s="122"/>
      <c r="Q124" s="22"/>
    </row>
    <row r="125" spans="1:17" s="50" customFormat="1" x14ac:dyDescent="0.2">
      <c r="A125" s="45"/>
      <c r="B125" s="26"/>
      <c r="C125" s="48"/>
      <c r="D125" s="24"/>
      <c r="E125" s="48"/>
      <c r="F125" s="24"/>
      <c r="G125" s="96"/>
      <c r="H125" s="48"/>
      <c r="I125" s="127"/>
      <c r="J125" s="24"/>
      <c r="K125" s="24"/>
      <c r="L125" s="48"/>
      <c r="M125" s="24"/>
      <c r="N125" s="164"/>
      <c r="O125" s="75"/>
      <c r="P125" s="99"/>
      <c r="Q125" s="22"/>
    </row>
    <row r="126" spans="1:17" s="50" customFormat="1" x14ac:dyDescent="0.2">
      <c r="A126" s="37" t="s">
        <v>57</v>
      </c>
      <c r="B126" s="93" t="s">
        <v>41</v>
      </c>
      <c r="C126" s="52"/>
      <c r="D126" s="225"/>
      <c r="E126" s="51"/>
      <c r="F126" s="219"/>
      <c r="G126" s="122"/>
      <c r="H126" s="51"/>
      <c r="I126" s="172"/>
      <c r="J126" s="216">
        <f>J127-N127</f>
        <v>-198.52970585407783</v>
      </c>
      <c r="K126" s="218">
        <f>K127-O127</f>
        <v>-92.829705854077829</v>
      </c>
      <c r="L126" s="51"/>
      <c r="M126" s="219"/>
      <c r="N126" s="182"/>
      <c r="O126" s="240"/>
      <c r="P126" s="124">
        <f>P114</f>
        <v>-121.5</v>
      </c>
      <c r="Q126" s="125" t="s">
        <v>122</v>
      </c>
    </row>
    <row r="127" spans="1:17" s="50" customFormat="1" x14ac:dyDescent="0.2">
      <c r="A127" s="40" t="s">
        <v>58</v>
      </c>
      <c r="B127" s="93" t="s">
        <v>41</v>
      </c>
      <c r="C127" s="52"/>
      <c r="D127" s="225"/>
      <c r="E127" s="51"/>
      <c r="F127" s="219"/>
      <c r="G127" s="122"/>
      <c r="H127" s="51"/>
      <c r="I127" s="172"/>
      <c r="J127" s="217">
        <f>K99</f>
        <v>-197</v>
      </c>
      <c r="K127" s="219">
        <f>L99</f>
        <v>-91.3</v>
      </c>
      <c r="L127" s="51"/>
      <c r="M127" s="219"/>
      <c r="N127" s="180">
        <f>N56</f>
        <v>1.5297058540778354</v>
      </c>
      <c r="O127" s="238">
        <f>O56</f>
        <v>1.5297058540778354</v>
      </c>
      <c r="P127" s="123"/>
      <c r="Q127" s="55"/>
    </row>
    <row r="128" spans="1:17" s="50" customFormat="1" x14ac:dyDescent="0.2">
      <c r="A128" s="37" t="s">
        <v>59</v>
      </c>
      <c r="B128" s="93" t="s">
        <v>41</v>
      </c>
      <c r="C128" s="52"/>
      <c r="D128" s="225"/>
      <c r="E128" s="51"/>
      <c r="F128" s="219"/>
      <c r="G128" s="122"/>
      <c r="H128" s="51"/>
      <c r="I128" s="172"/>
      <c r="J128" s="217">
        <f>J127+N127</f>
        <v>-195.47029414592217</v>
      </c>
      <c r="K128" s="219">
        <f>K127+O127</f>
        <v>-89.770294145922165</v>
      </c>
      <c r="L128" s="51"/>
      <c r="M128" s="219"/>
      <c r="N128" s="182"/>
      <c r="O128" s="240"/>
      <c r="P128" s="122"/>
      <c r="Q128" s="55"/>
    </row>
    <row r="129" spans="1:17" s="50" customFormat="1" ht="12.95" customHeight="1" x14ac:dyDescent="0.2">
      <c r="A129" s="71"/>
      <c r="B129" s="26"/>
      <c r="C129" s="45"/>
      <c r="D129" s="226"/>
      <c r="E129" s="45"/>
      <c r="F129" s="226"/>
      <c r="G129" s="103"/>
      <c r="H129" s="45"/>
      <c r="I129" s="174"/>
      <c r="J129" s="24"/>
      <c r="K129" s="24"/>
      <c r="L129" s="48"/>
      <c r="M129" s="24"/>
      <c r="N129" s="183"/>
      <c r="O129" s="241"/>
      <c r="P129" s="96"/>
      <c r="Q129" s="59"/>
    </row>
    <row r="130" spans="1:17" s="50" customFormat="1" x14ac:dyDescent="0.2">
      <c r="A130" s="37" t="s">
        <v>75</v>
      </c>
      <c r="B130" s="93" t="s">
        <v>42</v>
      </c>
      <c r="C130" s="51"/>
      <c r="D130" s="219"/>
      <c r="E130" s="51"/>
      <c r="F130" s="219"/>
      <c r="G130" s="122"/>
      <c r="H130" s="218">
        <f>H131-N131</f>
        <v>-71.548154102629027</v>
      </c>
      <c r="I130" s="176">
        <f>I131-O131</f>
        <v>-64.02391398192853</v>
      </c>
      <c r="J130" s="219"/>
      <c r="K130" s="219"/>
      <c r="L130" s="51"/>
      <c r="M130" s="219"/>
      <c r="N130" s="182"/>
      <c r="O130" s="240"/>
      <c r="P130" s="124">
        <f>P118</f>
        <v>-89.548154103175762</v>
      </c>
      <c r="Q130" s="125" t="s">
        <v>124</v>
      </c>
    </row>
    <row r="131" spans="1:17" s="50" customFormat="1" x14ac:dyDescent="0.2">
      <c r="A131" s="40" t="s">
        <v>76</v>
      </c>
      <c r="B131" s="93" t="s">
        <v>42</v>
      </c>
      <c r="C131" s="51"/>
      <c r="D131" s="219"/>
      <c r="E131" s="51"/>
      <c r="F131" s="219"/>
      <c r="G131" s="122"/>
      <c r="H131" s="219">
        <f>I100</f>
        <v>-70.048154102629027</v>
      </c>
      <c r="I131" s="172">
        <f>J100</f>
        <v>-62.506696335929917</v>
      </c>
      <c r="J131" s="219"/>
      <c r="K131" s="219"/>
      <c r="L131" s="51"/>
      <c r="M131" s="219"/>
      <c r="N131" s="180">
        <f>N60</f>
        <v>1.5</v>
      </c>
      <c r="O131" s="238">
        <f>O60</f>
        <v>1.5172176459986193</v>
      </c>
      <c r="P131" s="123"/>
      <c r="Q131" s="55"/>
    </row>
    <row r="132" spans="1:17" s="50" customFormat="1" x14ac:dyDescent="0.2">
      <c r="A132" s="37" t="s">
        <v>77</v>
      </c>
      <c r="B132" s="93" t="s">
        <v>42</v>
      </c>
      <c r="C132" s="51"/>
      <c r="D132" s="219"/>
      <c r="E132" s="51"/>
      <c r="F132" s="219"/>
      <c r="G132" s="122"/>
      <c r="H132" s="218">
        <f>H131+N131</f>
        <v>-68.548154102629027</v>
      </c>
      <c r="I132" s="176">
        <f>I131+O131</f>
        <v>-60.989478689931296</v>
      </c>
      <c r="J132" s="219"/>
      <c r="K132" s="219"/>
      <c r="L132" s="51"/>
      <c r="M132" s="219"/>
      <c r="N132" s="182"/>
      <c r="O132" s="240"/>
      <c r="P132" s="124">
        <v>-50</v>
      </c>
      <c r="Q132" s="125" t="s">
        <v>78</v>
      </c>
    </row>
    <row r="133" spans="1:17" s="50" customFormat="1" x14ac:dyDescent="0.2">
      <c r="A133" s="71"/>
      <c r="B133" s="94"/>
      <c r="C133" s="48"/>
      <c r="D133" s="24"/>
      <c r="E133" s="48"/>
      <c r="F133" s="24"/>
      <c r="G133" s="96"/>
      <c r="H133" s="24"/>
      <c r="I133" s="127"/>
      <c r="J133" s="24"/>
      <c r="K133" s="24"/>
      <c r="L133" s="48"/>
      <c r="M133" s="24"/>
      <c r="N133" s="183"/>
      <c r="O133" s="241"/>
      <c r="P133" s="96"/>
      <c r="Q133" s="220"/>
    </row>
    <row r="134" spans="1:17" s="50" customFormat="1" x14ac:dyDescent="0.2">
      <c r="A134" s="37" t="s">
        <v>112</v>
      </c>
      <c r="B134" s="38" t="s">
        <v>4</v>
      </c>
      <c r="C134" s="52"/>
      <c r="D134" s="225"/>
      <c r="E134" s="51"/>
      <c r="F134" s="219"/>
      <c r="G134" s="122"/>
      <c r="H134" s="51"/>
      <c r="I134" s="172"/>
      <c r="J134" s="216">
        <f>J135-N135</f>
        <v>-105.16333076527839</v>
      </c>
      <c r="K134" s="218">
        <f>K135-O135</f>
        <v>0.53666923472160954</v>
      </c>
      <c r="L134" s="51"/>
      <c r="M134" s="219"/>
      <c r="N134" s="182"/>
      <c r="O134" s="240"/>
      <c r="P134" s="124">
        <v>-27</v>
      </c>
      <c r="Q134" s="125" t="s">
        <v>79</v>
      </c>
    </row>
    <row r="135" spans="1:17" s="50" customFormat="1" x14ac:dyDescent="0.2">
      <c r="A135" s="40" t="s">
        <v>113</v>
      </c>
      <c r="B135" s="38" t="s">
        <v>4</v>
      </c>
      <c r="C135" s="52"/>
      <c r="D135" s="225"/>
      <c r="E135" s="51"/>
      <c r="F135" s="219"/>
      <c r="G135" s="122"/>
      <c r="H135" s="51"/>
      <c r="I135" s="172"/>
      <c r="J135" s="216">
        <f>K101</f>
        <v>-103</v>
      </c>
      <c r="K135" s="219">
        <f>L101</f>
        <v>2.7000000000000028</v>
      </c>
      <c r="L135" s="51"/>
      <c r="M135" s="219"/>
      <c r="N135" s="180">
        <f>N64</f>
        <v>2.1633307652783933</v>
      </c>
      <c r="O135" s="238">
        <f>O64</f>
        <v>2.1633307652783933</v>
      </c>
      <c r="P135" s="123"/>
      <c r="Q135" s="55"/>
    </row>
    <row r="136" spans="1:17" s="50" customFormat="1" x14ac:dyDescent="0.2">
      <c r="A136" s="37" t="s">
        <v>114</v>
      </c>
      <c r="B136" s="38" t="s">
        <v>4</v>
      </c>
      <c r="C136" s="52"/>
      <c r="D136" s="225"/>
      <c r="E136" s="51"/>
      <c r="F136" s="219"/>
      <c r="G136" s="122"/>
      <c r="H136" s="51"/>
      <c r="I136" s="172"/>
      <c r="J136" s="216">
        <f>J135+N135</f>
        <v>-100.83666923472161</v>
      </c>
      <c r="K136" s="218">
        <f>K135+O135</f>
        <v>4.8633307652783966</v>
      </c>
      <c r="L136" s="51"/>
      <c r="M136" s="219"/>
      <c r="N136" s="182"/>
      <c r="O136" s="240"/>
      <c r="P136" s="124">
        <v>27</v>
      </c>
      <c r="Q136" s="125" t="s">
        <v>79</v>
      </c>
    </row>
    <row r="137" spans="1:17" s="50" customFormat="1" x14ac:dyDescent="0.2">
      <c r="A137" s="71"/>
      <c r="B137" s="94"/>
      <c r="C137" s="48"/>
      <c r="D137" s="24"/>
      <c r="E137" s="48"/>
      <c r="F137" s="24"/>
      <c r="G137" s="96"/>
      <c r="H137" s="24"/>
      <c r="I137" s="127"/>
      <c r="J137" s="24"/>
      <c r="K137" s="24"/>
      <c r="L137" s="48"/>
      <c r="M137" s="24"/>
      <c r="N137" s="183"/>
      <c r="O137" s="241"/>
      <c r="P137" s="96"/>
      <c r="Q137" s="220"/>
    </row>
    <row r="138" spans="1:17" s="50" customFormat="1" x14ac:dyDescent="0.2">
      <c r="A138" s="37" t="s">
        <v>101</v>
      </c>
      <c r="B138" s="38" t="s">
        <v>4</v>
      </c>
      <c r="C138" s="52"/>
      <c r="D138" s="225"/>
      <c r="E138" s="51"/>
      <c r="F138" s="219"/>
      <c r="G138" s="122"/>
      <c r="H138" s="218">
        <f>H139-N139</f>
        <v>-7.5875497439963846</v>
      </c>
      <c r="I138" s="176">
        <f>I139-O139</f>
        <v>-5.8239793961604391E-2</v>
      </c>
      <c r="J138" s="219"/>
      <c r="K138" s="219"/>
      <c r="L138" s="51"/>
      <c r="M138" s="219"/>
      <c r="N138" s="182"/>
      <c r="O138" s="240"/>
      <c r="P138" s="124">
        <v>-20</v>
      </c>
      <c r="Q138" s="125" t="s">
        <v>79</v>
      </c>
    </row>
    <row r="139" spans="1:17" s="50" customFormat="1" x14ac:dyDescent="0.2">
      <c r="A139" s="40" t="s">
        <v>102</v>
      </c>
      <c r="B139" s="38" t="s">
        <v>4</v>
      </c>
      <c r="C139" s="52"/>
      <c r="D139" s="225"/>
      <c r="E139" s="51"/>
      <c r="F139" s="219"/>
      <c r="G139" s="122"/>
      <c r="H139" s="219">
        <f>I102</f>
        <v>-5.4554046305461981</v>
      </c>
      <c r="I139" s="172">
        <f>J102</f>
        <v>2.0860531361529127</v>
      </c>
      <c r="J139" s="219"/>
      <c r="K139" s="219"/>
      <c r="L139" s="51"/>
      <c r="M139" s="219"/>
      <c r="N139" s="180">
        <f>N68</f>
        <v>2.1321451134501865</v>
      </c>
      <c r="O139" s="238">
        <f>O68</f>
        <v>2.144292930114517</v>
      </c>
      <c r="P139" s="123"/>
      <c r="Q139" s="55"/>
    </row>
    <row r="140" spans="1:17" s="50" customFormat="1" x14ac:dyDescent="0.2">
      <c r="A140" s="37" t="s">
        <v>103</v>
      </c>
      <c r="B140" s="38" t="s">
        <v>4</v>
      </c>
      <c r="C140" s="52"/>
      <c r="D140" s="225"/>
      <c r="E140" s="51"/>
      <c r="F140" s="219"/>
      <c r="G140" s="122"/>
      <c r="H140" s="218">
        <f>H139+N139</f>
        <v>-3.3232595170960115</v>
      </c>
      <c r="I140" s="176">
        <f>I139+O139</f>
        <v>4.2303460662674297</v>
      </c>
      <c r="J140" s="219"/>
      <c r="K140" s="219"/>
      <c r="L140" s="51"/>
      <c r="M140" s="219"/>
      <c r="N140" s="182"/>
      <c r="O140" s="240"/>
      <c r="P140" s="124">
        <v>20</v>
      </c>
      <c r="Q140" s="125" t="s">
        <v>79</v>
      </c>
    </row>
    <row r="141" spans="1:17" s="50" customFormat="1" x14ac:dyDescent="0.2">
      <c r="A141" s="71"/>
      <c r="B141" s="26"/>
      <c r="C141" s="48"/>
      <c r="D141" s="24"/>
      <c r="E141" s="48"/>
      <c r="F141" s="24"/>
      <c r="G141" s="96"/>
      <c r="H141" s="48"/>
      <c r="I141" s="127"/>
      <c r="J141" s="24"/>
      <c r="K141" s="24"/>
      <c r="L141" s="48"/>
      <c r="M141" s="24"/>
      <c r="N141" s="183"/>
      <c r="O141" s="241"/>
      <c r="P141" s="103"/>
      <c r="Q141" s="59"/>
    </row>
    <row r="142" spans="1:17" s="50" customFormat="1" x14ac:dyDescent="0.2">
      <c r="A142" s="37" t="s">
        <v>147</v>
      </c>
      <c r="B142" s="38" t="s">
        <v>4</v>
      </c>
      <c r="C142" s="51"/>
      <c r="D142" s="219"/>
      <c r="E142" s="51"/>
      <c r="F142" s="219"/>
      <c r="G142" s="122"/>
      <c r="H142" s="51"/>
      <c r="I142" s="172"/>
      <c r="J142" s="216">
        <f>J143-N143</f>
        <v>-203.6633307652784</v>
      </c>
      <c r="K142" s="218">
        <f>K143-O143</f>
        <v>-13.963330765278391</v>
      </c>
      <c r="L142" s="51"/>
      <c r="M142" s="219"/>
      <c r="N142" s="182"/>
      <c r="O142" s="240"/>
      <c r="P142" s="124">
        <v>0</v>
      </c>
      <c r="Q142" s="125" t="s">
        <v>159</v>
      </c>
    </row>
    <row r="143" spans="1:17" s="50" customFormat="1" x14ac:dyDescent="0.2">
      <c r="A143" s="40" t="s">
        <v>148</v>
      </c>
      <c r="B143" s="38" t="s">
        <v>4</v>
      </c>
      <c r="C143" s="51"/>
      <c r="D143" s="219"/>
      <c r="E143" s="51"/>
      <c r="F143" s="219"/>
      <c r="G143" s="122"/>
      <c r="H143" s="51"/>
      <c r="I143" s="172"/>
      <c r="J143" s="216">
        <f>K99</f>
        <v>-197</v>
      </c>
      <c r="K143" s="222">
        <f>L103</f>
        <v>-7.2999999999999972</v>
      </c>
      <c r="L143" s="51"/>
      <c r="M143" s="219"/>
      <c r="N143" s="180">
        <f>N72</f>
        <v>6.6633307652783937</v>
      </c>
      <c r="O143" s="238">
        <f>O72</f>
        <v>6.6633307652783937</v>
      </c>
      <c r="P143" s="123"/>
      <c r="Q143" s="59"/>
    </row>
    <row r="144" spans="1:17" s="50" customFormat="1" x14ac:dyDescent="0.2">
      <c r="A144" s="37" t="s">
        <v>149</v>
      </c>
      <c r="B144" s="38" t="s">
        <v>4</v>
      </c>
      <c r="C144" s="51"/>
      <c r="D144" s="219"/>
      <c r="E144" s="51"/>
      <c r="F144" s="219"/>
      <c r="G144" s="122"/>
      <c r="H144" s="51"/>
      <c r="I144" s="172"/>
      <c r="J144" s="216">
        <f>J143+N143</f>
        <v>-190.3366692347216</v>
      </c>
      <c r="K144" s="222">
        <f>K143+O143</f>
        <v>-0.63666923472160342</v>
      </c>
      <c r="L144" s="51"/>
      <c r="M144" s="219"/>
      <c r="N144" s="182"/>
      <c r="O144" s="240"/>
      <c r="P144" s="123"/>
      <c r="Q144" s="59"/>
    </row>
    <row r="145" spans="1:17" s="50" customFormat="1" x14ac:dyDescent="0.2">
      <c r="A145" s="71"/>
      <c r="B145" s="26"/>
      <c r="C145" s="48"/>
      <c r="D145" s="24"/>
      <c r="E145" s="48"/>
      <c r="F145" s="24"/>
      <c r="G145" s="96"/>
      <c r="H145" s="48"/>
      <c r="I145" s="127"/>
      <c r="J145" s="24"/>
      <c r="K145" s="24"/>
      <c r="L145" s="48"/>
      <c r="M145" s="24"/>
      <c r="N145" s="183"/>
      <c r="O145" s="241"/>
      <c r="P145" s="103"/>
      <c r="Q145" s="59"/>
    </row>
    <row r="146" spans="1:17" s="50" customFormat="1" x14ac:dyDescent="0.2">
      <c r="A146" s="37" t="s">
        <v>144</v>
      </c>
      <c r="B146" s="38" t="s">
        <v>4</v>
      </c>
      <c r="C146" s="51"/>
      <c r="D146" s="219"/>
      <c r="E146" s="51"/>
      <c r="F146" s="219"/>
      <c r="G146" s="122"/>
      <c r="H146" s="51"/>
      <c r="I146" s="172"/>
      <c r="J146" s="216">
        <f>J147-N147</f>
        <v>-105.66333076527839</v>
      </c>
      <c r="K146" s="218">
        <f>K147-O147</f>
        <v>3.6669234721609101E-2</v>
      </c>
      <c r="L146" s="51"/>
      <c r="M146" s="219"/>
      <c r="N146" s="182"/>
      <c r="O146" s="240"/>
      <c r="P146" s="124">
        <v>0</v>
      </c>
      <c r="Q146" s="125" t="s">
        <v>80</v>
      </c>
    </row>
    <row r="147" spans="1:17" s="50" customFormat="1" x14ac:dyDescent="0.2">
      <c r="A147" s="40" t="s">
        <v>145</v>
      </c>
      <c r="B147" s="38" t="s">
        <v>4</v>
      </c>
      <c r="C147" s="51"/>
      <c r="D147" s="219"/>
      <c r="E147" s="51"/>
      <c r="F147" s="219"/>
      <c r="G147" s="122"/>
      <c r="H147" s="51"/>
      <c r="I147" s="172"/>
      <c r="J147" s="216">
        <f>K104</f>
        <v>-99</v>
      </c>
      <c r="K147" s="222">
        <f>L104</f>
        <v>6.7000000000000028</v>
      </c>
      <c r="L147" s="51"/>
      <c r="M147" s="219"/>
      <c r="N147" s="180">
        <f>N76</f>
        <v>6.6633307652783937</v>
      </c>
      <c r="O147" s="238">
        <f>O76</f>
        <v>6.6633307652783937</v>
      </c>
      <c r="P147" s="123"/>
      <c r="Q147" s="59"/>
    </row>
    <row r="148" spans="1:17" s="50" customFormat="1" x14ac:dyDescent="0.2">
      <c r="A148" s="37" t="s">
        <v>146</v>
      </c>
      <c r="B148" s="38" t="s">
        <v>4</v>
      </c>
      <c r="C148" s="51"/>
      <c r="D148" s="219"/>
      <c r="E148" s="51"/>
      <c r="F148" s="219"/>
      <c r="G148" s="122"/>
      <c r="H148" s="51"/>
      <c r="I148" s="172"/>
      <c r="J148" s="216">
        <f>J147+N147</f>
        <v>-92.336669234721612</v>
      </c>
      <c r="K148" s="222">
        <f>K147+O147</f>
        <v>13.363330765278397</v>
      </c>
      <c r="L148" s="51"/>
      <c r="M148" s="219"/>
      <c r="N148" s="182"/>
      <c r="O148" s="240"/>
      <c r="P148" s="123"/>
      <c r="Q148" s="59"/>
    </row>
    <row r="149" spans="1:17" x14ac:dyDescent="0.2">
      <c r="A149" s="45"/>
      <c r="B149" s="26"/>
      <c r="C149" s="45"/>
      <c r="D149" s="226"/>
      <c r="E149" s="45"/>
      <c r="F149" s="226"/>
      <c r="G149" s="103"/>
      <c r="H149" s="45"/>
      <c r="I149" s="174"/>
      <c r="J149" s="226"/>
      <c r="K149" s="226"/>
      <c r="L149" s="48"/>
      <c r="M149" s="24"/>
      <c r="N149" s="19"/>
      <c r="O149" s="8"/>
      <c r="P149" s="55"/>
      <c r="Q149" s="55"/>
    </row>
    <row r="150" spans="1:17" ht="13.5" thickBot="1" x14ac:dyDescent="0.25">
      <c r="A150" s="53" t="s">
        <v>13</v>
      </c>
      <c r="B150" s="54"/>
      <c r="C150" s="131"/>
      <c r="D150" s="227"/>
      <c r="E150" s="131"/>
      <c r="F150" s="227"/>
      <c r="G150" s="130"/>
      <c r="H150" s="131"/>
      <c r="I150" s="175"/>
      <c r="J150" s="227"/>
      <c r="K150" s="85"/>
      <c r="L150" s="63"/>
      <c r="M150" s="85"/>
      <c r="N150" s="177"/>
      <c r="O150" s="242"/>
      <c r="P150" s="104"/>
      <c r="Q150" s="64" t="s">
        <v>14</v>
      </c>
    </row>
  </sheetData>
  <mergeCells count="30">
    <mergeCell ref="C107:D107"/>
    <mergeCell ref="E85:F85"/>
    <mergeCell ref="I85:J85"/>
    <mergeCell ref="K85:L85"/>
    <mergeCell ref="N107:O107"/>
    <mergeCell ref="J107:K107"/>
    <mergeCell ref="H107:I107"/>
    <mergeCell ref="E107:F107"/>
    <mergeCell ref="C85:D85"/>
    <mergeCell ref="C36:D36"/>
    <mergeCell ref="E36:F36"/>
    <mergeCell ref="H36:I36"/>
    <mergeCell ref="J36:K36"/>
    <mergeCell ref="C35:K35"/>
    <mergeCell ref="H2:I2"/>
    <mergeCell ref="J2:K2"/>
    <mergeCell ref="C15:D15"/>
    <mergeCell ref="E15:F15"/>
    <mergeCell ref="H15:I15"/>
    <mergeCell ref="J15:K15"/>
    <mergeCell ref="C2:D2"/>
    <mergeCell ref="E2:F2"/>
    <mergeCell ref="N35:O35"/>
    <mergeCell ref="C27:K27"/>
    <mergeCell ref="L27:M27"/>
    <mergeCell ref="C28:D28"/>
    <mergeCell ref="E28:F28"/>
    <mergeCell ref="L35:M35"/>
    <mergeCell ref="H28:I28"/>
    <mergeCell ref="J28:K28"/>
  </mergeCells>
  <phoneticPr fontId="19" type="noConversion"/>
  <conditionalFormatting sqref="Q150">
    <cfRule type="cellIs" dxfId="33" priority="28" stopIfTrue="1" operator="equal">
      <formula>"Yes"</formula>
    </cfRule>
    <cfRule type="cellIs" dxfId="32" priority="29" stopIfTrue="1" operator="notEqual">
      <formula>"Yes"</formula>
    </cfRule>
  </conditionalFormatting>
  <conditionalFormatting sqref="E110:F110">
    <cfRule type="cellIs" dxfId="31" priority="27" stopIfTrue="1" operator="lessThan">
      <formula>$P$110</formula>
    </cfRule>
  </conditionalFormatting>
  <conditionalFormatting sqref="E114:F114">
    <cfRule type="cellIs" dxfId="30" priority="26" stopIfTrue="1" operator="lessThan">
      <formula>$P$114</formula>
    </cfRule>
  </conditionalFormatting>
  <conditionalFormatting sqref="C118:D118">
    <cfRule type="cellIs" dxfId="29" priority="25" stopIfTrue="1" operator="lessThan">
      <formula>$P$118</formula>
    </cfRule>
  </conditionalFormatting>
  <conditionalFormatting sqref="C120:D120">
    <cfRule type="cellIs" dxfId="28" priority="24" stopIfTrue="1" operator="greaterThan">
      <formula>$P$120</formula>
    </cfRule>
  </conditionalFormatting>
  <conditionalFormatting sqref="H130:I130">
    <cfRule type="cellIs" dxfId="27" priority="17" stopIfTrue="1" operator="lessThan">
      <formula>$P$130</formula>
    </cfRule>
  </conditionalFormatting>
  <conditionalFormatting sqref="H132:I132">
    <cfRule type="cellIs" dxfId="26" priority="16" stopIfTrue="1" operator="greaterThan">
      <formula>$P$132</formula>
    </cfRule>
  </conditionalFormatting>
  <conditionalFormatting sqref="H138:I138">
    <cfRule type="cellIs" dxfId="25" priority="15" stopIfTrue="1" operator="lessThan">
      <formula>$P$138</formula>
    </cfRule>
  </conditionalFormatting>
  <conditionalFormatting sqref="H140:I140">
    <cfRule type="cellIs" dxfId="24" priority="14" stopIfTrue="1" operator="greaterThan">
      <formula>$P$140</formula>
    </cfRule>
  </conditionalFormatting>
  <conditionalFormatting sqref="K122">
    <cfRule type="cellIs" dxfId="23" priority="76" stopIfTrue="1" operator="lessThan">
      <formula>$P$122</formula>
    </cfRule>
  </conditionalFormatting>
  <conditionalFormatting sqref="K136">
    <cfRule type="cellIs" dxfId="22" priority="84" stopIfTrue="1" operator="greaterThan">
      <formula>$P$136</formula>
    </cfRule>
  </conditionalFormatting>
  <conditionalFormatting sqref="K126">
    <cfRule type="cellIs" dxfId="21" priority="6" stopIfTrue="1" operator="lessThan">
      <formula>$P$126</formula>
    </cfRule>
  </conditionalFormatting>
  <conditionalFormatting sqref="K134">
    <cfRule type="cellIs" dxfId="20" priority="5" stopIfTrue="1" operator="lessThan">
      <formula>$P$134</formula>
    </cfRule>
  </conditionalFormatting>
  <conditionalFormatting sqref="K146">
    <cfRule type="cellIs" dxfId="19" priority="4" stopIfTrue="1" operator="lessThan">
      <formula>$P$146</formula>
    </cfRule>
  </conditionalFormatting>
  <conditionalFormatting sqref="K144">
    <cfRule type="cellIs" dxfId="18" priority="2" operator="greaterThan">
      <formula>0</formula>
    </cfRule>
  </conditionalFormatting>
  <conditionalFormatting sqref="K142">
    <cfRule type="cellIs" dxfId="17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CEC4C-1456-45F5-A7AE-12BF5059B7F2}">
  <dimension ref="A1:S150"/>
  <sheetViews>
    <sheetView tabSelected="1" topLeftCell="A64" zoomScale="70" zoomScaleNormal="70" workbookViewId="0">
      <selection activeCell="W72" sqref="W72"/>
    </sheetView>
  </sheetViews>
  <sheetFormatPr defaultColWidth="10.85546875" defaultRowHeight="12.75" x14ac:dyDescent="0.2"/>
  <cols>
    <col min="1" max="1" width="55.7109375" style="7" customWidth="1"/>
    <col min="2" max="2" width="11.5703125" style="7" customWidth="1"/>
    <col min="3" max="6" width="8.5703125" style="7" customWidth="1"/>
    <col min="7" max="7" width="10.7109375" style="7" customWidth="1"/>
    <col min="8" max="8" width="11.140625" style="7" customWidth="1"/>
    <col min="9" max="16" width="8.5703125" style="7" customWidth="1"/>
    <col min="17" max="17" width="49.42578125" style="7" bestFit="1" customWidth="1"/>
    <col min="18" max="16384" width="10.85546875" style="7"/>
  </cols>
  <sheetData>
    <row r="1" spans="1:17" ht="13.5" thickBot="1" x14ac:dyDescent="0.25">
      <c r="N1" s="8"/>
      <c r="O1" s="8"/>
      <c r="P1" s="8"/>
      <c r="Q1" s="8"/>
    </row>
    <row r="2" spans="1:17" x14ac:dyDescent="0.2">
      <c r="A2" s="9" t="s">
        <v>11</v>
      </c>
      <c r="B2" s="10"/>
      <c r="C2" s="269" t="s">
        <v>81</v>
      </c>
      <c r="D2" s="271"/>
      <c r="E2" s="269" t="s">
        <v>87</v>
      </c>
      <c r="F2" s="270"/>
      <c r="G2" s="106" t="s">
        <v>35</v>
      </c>
      <c r="H2" s="269" t="s">
        <v>64</v>
      </c>
      <c r="I2" s="271"/>
      <c r="J2" s="269" t="s">
        <v>65</v>
      </c>
      <c r="K2" s="270"/>
      <c r="L2" s="247"/>
      <c r="M2" s="245"/>
      <c r="N2" s="247"/>
      <c r="O2" s="247"/>
      <c r="P2" s="247"/>
      <c r="Q2" s="13" t="s">
        <v>0</v>
      </c>
    </row>
    <row r="3" spans="1:17" x14ac:dyDescent="0.2">
      <c r="A3" s="30"/>
      <c r="B3" s="61"/>
      <c r="C3" s="140" t="s">
        <v>48</v>
      </c>
      <c r="D3" s="187" t="s">
        <v>49</v>
      </c>
      <c r="E3" s="140" t="s">
        <v>48</v>
      </c>
      <c r="F3" s="243" t="s">
        <v>49</v>
      </c>
      <c r="G3" s="187"/>
      <c r="H3" s="140" t="s">
        <v>48</v>
      </c>
      <c r="I3" s="187" t="s">
        <v>49</v>
      </c>
      <c r="J3" s="140" t="s">
        <v>48</v>
      </c>
      <c r="K3" s="243" t="s">
        <v>49</v>
      </c>
      <c r="L3" s="17"/>
      <c r="M3" s="141"/>
      <c r="N3" s="17"/>
      <c r="O3" s="17"/>
      <c r="P3" s="17"/>
      <c r="Q3" s="116"/>
    </row>
    <row r="4" spans="1:17" x14ac:dyDescent="0.2">
      <c r="A4" s="14"/>
      <c r="B4" s="15" t="s">
        <v>1</v>
      </c>
      <c r="C4" s="79"/>
      <c r="D4" s="26"/>
      <c r="E4" s="79"/>
      <c r="F4" s="143"/>
      <c r="G4" s="26"/>
      <c r="H4" s="79"/>
      <c r="I4" s="26"/>
      <c r="J4" s="79"/>
      <c r="K4" s="143"/>
      <c r="L4" s="94"/>
      <c r="M4" s="17"/>
      <c r="N4" s="17"/>
      <c r="O4" s="17"/>
      <c r="P4" s="17"/>
      <c r="Q4" s="59"/>
    </row>
    <row r="5" spans="1:17" x14ac:dyDescent="0.2">
      <c r="A5" s="107" t="s">
        <v>36</v>
      </c>
      <c r="B5" s="108" t="s">
        <v>37</v>
      </c>
      <c r="C5" s="184">
        <v>30</v>
      </c>
      <c r="D5" s="223">
        <v>30</v>
      </c>
      <c r="E5" s="79"/>
      <c r="F5" s="143"/>
      <c r="G5" s="26"/>
      <c r="H5" s="184">
        <v>30</v>
      </c>
      <c r="I5" s="223">
        <v>30</v>
      </c>
      <c r="J5" s="79"/>
      <c r="K5" s="143"/>
      <c r="L5" s="24"/>
      <c r="M5" s="17"/>
      <c r="N5" s="75"/>
      <c r="O5" s="75"/>
      <c r="P5" s="17"/>
      <c r="Q5" s="22" t="s">
        <v>153</v>
      </c>
    </row>
    <row r="6" spans="1:17" x14ac:dyDescent="0.2">
      <c r="A6" s="107" t="s">
        <v>38</v>
      </c>
      <c r="B6" s="109" t="s">
        <v>39</v>
      </c>
      <c r="C6" s="184">
        <v>10</v>
      </c>
      <c r="D6" s="223">
        <f>$C6</f>
        <v>10</v>
      </c>
      <c r="E6" s="79"/>
      <c r="F6" s="143"/>
      <c r="G6" s="26"/>
      <c r="H6" s="184">
        <v>10</v>
      </c>
      <c r="I6" s="223">
        <f>$H6</f>
        <v>10</v>
      </c>
      <c r="J6" s="79"/>
      <c r="K6" s="143"/>
      <c r="L6" s="24"/>
      <c r="M6" s="17"/>
      <c r="N6" s="75"/>
      <c r="O6" s="75"/>
      <c r="P6" s="17"/>
      <c r="Q6" s="22" t="s">
        <v>153</v>
      </c>
    </row>
    <row r="7" spans="1:17" x14ac:dyDescent="0.2">
      <c r="A7" s="19" t="s">
        <v>40</v>
      </c>
      <c r="B7" s="60" t="s">
        <v>2</v>
      </c>
      <c r="C7" s="144">
        <v>-98</v>
      </c>
      <c r="D7" s="24">
        <f>$C7</f>
        <v>-98</v>
      </c>
      <c r="E7" s="147"/>
      <c r="F7" s="138"/>
      <c r="G7" s="23"/>
      <c r="H7" s="144">
        <v>-98</v>
      </c>
      <c r="I7" s="24">
        <f>$H7</f>
        <v>-98</v>
      </c>
      <c r="J7" s="147"/>
      <c r="K7" s="138"/>
      <c r="L7" s="24"/>
      <c r="M7" s="17"/>
      <c r="N7" s="75"/>
      <c r="O7" s="75"/>
      <c r="P7" s="21"/>
      <c r="Q7" s="22" t="s">
        <v>154</v>
      </c>
    </row>
    <row r="8" spans="1:17" s="8" customFormat="1" x14ac:dyDescent="0.2">
      <c r="A8" s="19" t="s">
        <v>3</v>
      </c>
      <c r="B8" s="20" t="s">
        <v>4</v>
      </c>
      <c r="C8" s="110"/>
      <c r="D8" s="18"/>
      <c r="E8" s="144">
        <v>4</v>
      </c>
      <c r="F8" s="145">
        <v>4</v>
      </c>
      <c r="G8" s="23"/>
      <c r="H8" s="110"/>
      <c r="I8" s="18"/>
      <c r="J8" s="149">
        <v>-99</v>
      </c>
      <c r="K8" s="145">
        <v>5</v>
      </c>
      <c r="L8" s="23"/>
      <c r="M8" s="23"/>
      <c r="N8" s="21"/>
      <c r="O8" s="21"/>
      <c r="P8" s="21"/>
      <c r="Q8" s="22" t="s">
        <v>154</v>
      </c>
    </row>
    <row r="9" spans="1:17" s="8" customFormat="1" x14ac:dyDescent="0.2">
      <c r="A9" s="19" t="s">
        <v>47</v>
      </c>
      <c r="B9" s="20"/>
      <c r="C9" s="110"/>
      <c r="D9" s="18"/>
      <c r="E9" s="185">
        <v>52</v>
      </c>
      <c r="F9" s="148">
        <f>$E9</f>
        <v>52</v>
      </c>
      <c r="G9" s="188"/>
      <c r="H9" s="110"/>
      <c r="I9" s="18"/>
      <c r="J9" s="185">
        <v>52</v>
      </c>
      <c r="K9" s="148">
        <f>$J9</f>
        <v>52</v>
      </c>
      <c r="L9" s="23"/>
      <c r="M9" s="23"/>
      <c r="N9" s="21"/>
      <c r="O9" s="21"/>
      <c r="P9" s="21"/>
      <c r="Q9" s="186" t="s">
        <v>158</v>
      </c>
    </row>
    <row r="10" spans="1:17" s="8" customFormat="1" x14ac:dyDescent="0.2">
      <c r="A10" s="100" t="s">
        <v>131</v>
      </c>
      <c r="B10" s="60" t="s">
        <v>4</v>
      </c>
      <c r="C10" s="110"/>
      <c r="D10" s="18"/>
      <c r="E10" s="110"/>
      <c r="F10" s="20"/>
      <c r="G10" s="228">
        <v>6</v>
      </c>
      <c r="H10" s="110"/>
      <c r="I10" s="18"/>
      <c r="J10" s="110"/>
      <c r="K10" s="20"/>
      <c r="L10" s="23"/>
      <c r="M10" s="23"/>
      <c r="N10" s="21"/>
      <c r="O10" s="21"/>
      <c r="P10" s="21"/>
      <c r="Q10" s="22" t="s">
        <v>156</v>
      </c>
    </row>
    <row r="11" spans="1:17" s="8" customFormat="1" x14ac:dyDescent="0.2">
      <c r="A11" s="100" t="s">
        <v>133</v>
      </c>
      <c r="B11" s="60" t="s">
        <v>132</v>
      </c>
      <c r="C11" s="110"/>
      <c r="D11" s="18"/>
      <c r="E11" s="110"/>
      <c r="F11" s="20"/>
      <c r="G11" s="228">
        <v>-4</v>
      </c>
      <c r="H11" s="110"/>
      <c r="I11" s="18"/>
      <c r="J11" s="110"/>
      <c r="K11" s="20"/>
      <c r="L11" s="23"/>
      <c r="M11" s="23"/>
      <c r="N11" s="21"/>
      <c r="O11" s="21"/>
      <c r="P11" s="21"/>
      <c r="Q11" s="22" t="s">
        <v>156</v>
      </c>
    </row>
    <row r="12" spans="1:17" ht="13.5" thickBot="1" x14ac:dyDescent="0.25">
      <c r="A12" s="128" t="s">
        <v>157</v>
      </c>
      <c r="B12" s="129"/>
      <c r="C12" s="146"/>
      <c r="D12" s="189"/>
      <c r="E12" s="146"/>
      <c r="F12" s="91"/>
      <c r="G12" s="189"/>
      <c r="H12" s="146"/>
      <c r="I12" s="189"/>
      <c r="J12" s="146"/>
      <c r="K12" s="91"/>
      <c r="L12" s="84"/>
      <c r="M12" s="84"/>
      <c r="N12" s="89"/>
      <c r="O12" s="89"/>
      <c r="P12" s="89"/>
      <c r="Q12" s="56"/>
    </row>
    <row r="13" spans="1:17" x14ac:dyDescent="0.2">
      <c r="B13" s="21"/>
      <c r="C13" s="18"/>
      <c r="D13" s="18"/>
      <c r="E13" s="18"/>
      <c r="F13" s="18"/>
      <c r="G13" s="18"/>
      <c r="H13" s="18"/>
      <c r="I13" s="18"/>
      <c r="J13" s="21"/>
      <c r="K13" s="23"/>
      <c r="L13" s="23"/>
      <c r="M13" s="23"/>
      <c r="N13" s="8"/>
      <c r="O13" s="8"/>
      <c r="P13" s="8"/>
      <c r="Q13" s="62"/>
    </row>
    <row r="14" spans="1:17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21"/>
      <c r="K14" s="24"/>
      <c r="L14" s="24"/>
      <c r="M14" s="25"/>
      <c r="N14" s="18"/>
      <c r="O14" s="18"/>
      <c r="P14" s="18"/>
    </row>
    <row r="15" spans="1:17" x14ac:dyDescent="0.2">
      <c r="A15" s="9" t="s">
        <v>20</v>
      </c>
      <c r="B15" s="28"/>
      <c r="C15" s="271" t="s">
        <v>81</v>
      </c>
      <c r="D15" s="271"/>
      <c r="E15" s="269" t="s">
        <v>87</v>
      </c>
      <c r="F15" s="271"/>
      <c r="G15" s="190"/>
      <c r="H15" s="269" t="s">
        <v>64</v>
      </c>
      <c r="I15" s="270"/>
      <c r="J15" s="269" t="s">
        <v>65</v>
      </c>
      <c r="K15" s="270"/>
      <c r="L15" s="246"/>
      <c r="M15" s="245"/>
      <c r="N15" s="29"/>
      <c r="O15" s="29"/>
      <c r="P15" s="29"/>
      <c r="Q15" s="13" t="s">
        <v>0</v>
      </c>
    </row>
    <row r="16" spans="1:17" x14ac:dyDescent="0.2">
      <c r="A16" s="30"/>
      <c r="B16" s="20"/>
      <c r="C16" s="141" t="s">
        <v>48</v>
      </c>
      <c r="D16" s="187" t="s">
        <v>49</v>
      </c>
      <c r="E16" s="140" t="s">
        <v>48</v>
      </c>
      <c r="F16" s="187" t="s">
        <v>49</v>
      </c>
      <c r="G16" s="230"/>
      <c r="H16" s="140" t="s">
        <v>48</v>
      </c>
      <c r="I16" s="243" t="s">
        <v>49</v>
      </c>
      <c r="J16" s="140" t="s">
        <v>48</v>
      </c>
      <c r="K16" s="243" t="s">
        <v>49</v>
      </c>
      <c r="L16" s="16"/>
      <c r="M16" s="141"/>
      <c r="N16" s="21"/>
      <c r="O16" s="21"/>
      <c r="P16" s="21"/>
      <c r="Q16" s="116"/>
    </row>
    <row r="17" spans="1:19" x14ac:dyDescent="0.2">
      <c r="A17" s="36" t="s">
        <v>21</v>
      </c>
      <c r="B17" s="60" t="s">
        <v>43</v>
      </c>
      <c r="C17" s="76">
        <f>(10^12)*(10^-3)*(C5/15)*10^(C7/10)</f>
        <v>0.31697863849222196</v>
      </c>
      <c r="D17" s="76">
        <f>(10^12)*(10^-3)*(D5/15)*10^(D7/10)</f>
        <v>0.31697863849222196</v>
      </c>
      <c r="E17" s="150">
        <f>(10^12)*(10^-3)*(C5/15)*10^((C7+E8)/10)</f>
        <v>0.79621434110699241</v>
      </c>
      <c r="F17" s="76">
        <f>(10^12)*(10^-3)*(D5/15)*10^((D7+F8)/10)</f>
        <v>0.79621434110699241</v>
      </c>
      <c r="G17" s="191"/>
      <c r="H17" s="150">
        <f>(10^12)*(10^-3)*(H5/15)*10^(H7/10)</f>
        <v>0.31697863849222196</v>
      </c>
      <c r="I17" s="137">
        <f>(10^12)*(10^-3)*(I5/15)*10^(I7/10)</f>
        <v>0.31697863849222196</v>
      </c>
      <c r="J17" s="251">
        <f>(10^12)*(10^-3)*(H5/15)*10^((H7+J8)/10)</f>
        <v>3.9905246299377443E-11</v>
      </c>
      <c r="K17" s="158">
        <f>(10^12)*(10^-3)*(I5/15)*10^((I7+K8)/10)</f>
        <v>1.0023744672545409</v>
      </c>
      <c r="L17" s="150"/>
      <c r="M17" s="31"/>
      <c r="N17" s="31"/>
      <c r="O17" s="31"/>
      <c r="P17" s="31"/>
      <c r="Q17" s="22" t="s">
        <v>50</v>
      </c>
    </row>
    <row r="18" spans="1:19" x14ac:dyDescent="0.2">
      <c r="A18" s="32" t="s">
        <v>51</v>
      </c>
      <c r="B18" s="20" t="s">
        <v>4</v>
      </c>
      <c r="C18" s="18"/>
      <c r="D18" s="18"/>
      <c r="E18" s="48">
        <f>10*LOG(E17/C17)</f>
        <v>3.9999999999999987</v>
      </c>
      <c r="F18" s="24">
        <f>10*LOG(F17/D17)</f>
        <v>3.9999999999999987</v>
      </c>
      <c r="G18" s="96"/>
      <c r="H18" s="110"/>
      <c r="I18" s="20"/>
      <c r="J18" s="252">
        <f>10*LOG(J17/H17)</f>
        <v>-99</v>
      </c>
      <c r="K18" s="127">
        <f>10*LOG(K17/I17)</f>
        <v>4.9999999999999938</v>
      </c>
      <c r="L18" s="48"/>
      <c r="M18" s="25"/>
      <c r="N18" s="33"/>
      <c r="O18" s="33"/>
      <c r="P18" s="33"/>
      <c r="Q18" s="22" t="s">
        <v>52</v>
      </c>
    </row>
    <row r="19" spans="1:19" x14ac:dyDescent="0.2">
      <c r="A19" s="156" t="s">
        <v>54</v>
      </c>
      <c r="B19" s="20" t="s">
        <v>41</v>
      </c>
      <c r="C19" s="18"/>
      <c r="D19" s="18"/>
      <c r="E19" s="147">
        <f>C7+E8+10*LOG(C5/15)</f>
        <v>-90.989700043360187</v>
      </c>
      <c r="F19" s="23">
        <f>D7+F8+10*LOG(D5/15)</f>
        <v>-90.989700043360187</v>
      </c>
      <c r="G19" s="192"/>
      <c r="H19" s="110"/>
      <c r="I19" s="20"/>
      <c r="J19" s="252">
        <f>H7+J8+10*LOG(H5/15)</f>
        <v>-193.98970004336019</v>
      </c>
      <c r="K19" s="127">
        <f>I7+K8+10*LOG(I5/15)</f>
        <v>-89.989700043360187</v>
      </c>
      <c r="L19" s="48"/>
      <c r="M19" s="25"/>
      <c r="N19" s="27"/>
      <c r="O19" s="27"/>
      <c r="P19" s="27"/>
      <c r="Q19" s="65" t="s">
        <v>53</v>
      </c>
      <c r="R19"/>
      <c r="S19"/>
    </row>
    <row r="20" spans="1:19" x14ac:dyDescent="0.2">
      <c r="A20" s="80" t="s">
        <v>33</v>
      </c>
      <c r="B20" s="20" t="s">
        <v>42</v>
      </c>
      <c r="C20" s="33">
        <f>10*LOG((C17+E17)*10^-9)+10*LOG(E9*12)</f>
        <v>-61.582449515443017</v>
      </c>
      <c r="D20" s="33">
        <f>10*LOG((D17+F17)*10^-9)+10*LOG(F9*12)</f>
        <v>-61.582449515443017</v>
      </c>
      <c r="E20" s="147"/>
      <c r="F20" s="23"/>
      <c r="G20" s="192"/>
      <c r="H20" s="248">
        <f>10*LOG((H17+J17)*10^-9)+10*LOG(J9*12)</f>
        <v>-67.037854145989215</v>
      </c>
      <c r="I20" s="151">
        <f>10*LOG((I17+K17)*10^-9)+10*LOG(K9*12)</f>
        <v>-60.844543665875022</v>
      </c>
      <c r="J20" s="48"/>
      <c r="K20" s="127"/>
      <c r="L20" s="48"/>
      <c r="M20" s="24"/>
      <c r="N20" s="27"/>
      <c r="O20" s="27"/>
      <c r="P20" s="27"/>
      <c r="Q20" s="65" t="s">
        <v>31</v>
      </c>
      <c r="R20"/>
      <c r="S20"/>
    </row>
    <row r="21" spans="1:19" x14ac:dyDescent="0.2">
      <c r="A21" s="193" t="s">
        <v>116</v>
      </c>
      <c r="B21" s="194" t="s">
        <v>4</v>
      </c>
      <c r="C21" s="33"/>
      <c r="D21" s="33"/>
      <c r="E21" s="147"/>
      <c r="F21" s="23"/>
      <c r="G21" s="192"/>
      <c r="H21" s="248"/>
      <c r="I21" s="151"/>
      <c r="J21" s="252">
        <f>J19-E19</f>
        <v>-103</v>
      </c>
      <c r="K21" s="127">
        <f>K19-F19</f>
        <v>1</v>
      </c>
      <c r="L21" s="48"/>
      <c r="M21" s="24"/>
      <c r="N21" s="27"/>
      <c r="O21" s="27"/>
      <c r="P21" s="27"/>
      <c r="Q21" s="65" t="s">
        <v>66</v>
      </c>
      <c r="R21"/>
      <c r="S21"/>
    </row>
    <row r="22" spans="1:19" x14ac:dyDescent="0.2">
      <c r="A22" s="193" t="s">
        <v>98</v>
      </c>
      <c r="B22" s="194" t="s">
        <v>4</v>
      </c>
      <c r="C22" s="33"/>
      <c r="D22" s="33"/>
      <c r="E22" s="147"/>
      <c r="F22" s="23"/>
      <c r="G22" s="192"/>
      <c r="H22" s="147">
        <f>H20-C20</f>
        <v>-5.4554046305461981</v>
      </c>
      <c r="I22" s="138">
        <f>I20-D20</f>
        <v>0.73790584956799421</v>
      </c>
      <c r="J22" s="48"/>
      <c r="K22" s="127"/>
      <c r="L22" s="48"/>
      <c r="M22" s="24"/>
      <c r="N22" s="27"/>
      <c r="O22" s="27"/>
      <c r="P22" s="27"/>
      <c r="Q22" s="65" t="s">
        <v>67</v>
      </c>
      <c r="R22"/>
      <c r="S22"/>
    </row>
    <row r="23" spans="1:19" x14ac:dyDescent="0.2">
      <c r="A23" s="193" t="s">
        <v>134</v>
      </c>
      <c r="B23" s="194" t="s">
        <v>4</v>
      </c>
      <c r="C23" s="33"/>
      <c r="D23" s="33"/>
      <c r="E23" s="147"/>
      <c r="F23" s="23"/>
      <c r="G23" s="192"/>
      <c r="H23" s="19"/>
      <c r="I23" s="61"/>
      <c r="J23" s="252">
        <f>J18-E18-$G10</f>
        <v>-109</v>
      </c>
      <c r="K23" s="127">
        <f>K19-F19-$G10</f>
        <v>-5</v>
      </c>
      <c r="L23" s="48"/>
      <c r="M23" s="24"/>
      <c r="N23" s="27"/>
      <c r="O23" s="27"/>
      <c r="P23" s="27"/>
      <c r="Q23" s="22" t="s">
        <v>63</v>
      </c>
      <c r="R23"/>
      <c r="S23"/>
    </row>
    <row r="24" spans="1:19" ht="13.5" thickBot="1" x14ac:dyDescent="0.25">
      <c r="A24" s="132" t="s">
        <v>135</v>
      </c>
      <c r="B24" s="195" t="s">
        <v>4</v>
      </c>
      <c r="C24" s="213"/>
      <c r="D24" s="213"/>
      <c r="E24" s="249"/>
      <c r="F24" s="84"/>
      <c r="G24" s="196"/>
      <c r="H24" s="250"/>
      <c r="I24" s="74"/>
      <c r="J24" s="253">
        <f>J19-E19-$G11</f>
        <v>-99</v>
      </c>
      <c r="K24" s="173">
        <f>K19-F19-$G11</f>
        <v>5</v>
      </c>
      <c r="L24" s="63"/>
      <c r="M24" s="85"/>
      <c r="N24" s="81"/>
      <c r="O24" s="81"/>
      <c r="P24" s="81"/>
      <c r="Q24" s="97" t="s">
        <v>63</v>
      </c>
      <c r="R24"/>
      <c r="S24"/>
    </row>
    <row r="25" spans="1:19" x14ac:dyDescent="0.2">
      <c r="J25" s="50"/>
      <c r="K25" s="50"/>
      <c r="L25" s="50"/>
    </row>
    <row r="26" spans="1:19" ht="13.5" thickBot="1" x14ac:dyDescent="0.25">
      <c r="A26" s="8"/>
      <c r="B26" s="18"/>
      <c r="C26" s="18"/>
      <c r="D26" s="18"/>
      <c r="E26" s="18"/>
      <c r="F26" s="18"/>
      <c r="G26" s="18"/>
      <c r="H26" s="18"/>
      <c r="I26" s="18"/>
      <c r="J26" s="21"/>
      <c r="K26" s="75"/>
      <c r="L26" s="75"/>
      <c r="M26" s="34"/>
      <c r="N26" s="18"/>
      <c r="O26" s="18"/>
      <c r="P26" s="18"/>
    </row>
    <row r="27" spans="1:19" ht="13.5" thickBot="1" x14ac:dyDescent="0.25">
      <c r="A27" s="9" t="s">
        <v>22</v>
      </c>
      <c r="B27" s="28"/>
      <c r="C27" s="266" t="s">
        <v>118</v>
      </c>
      <c r="D27" s="267"/>
      <c r="E27" s="267"/>
      <c r="F27" s="267"/>
      <c r="G27" s="267"/>
      <c r="H27" s="267"/>
      <c r="I27" s="267"/>
      <c r="J27" s="267"/>
      <c r="K27" s="267"/>
      <c r="L27" s="266" t="s">
        <v>117</v>
      </c>
      <c r="M27" s="268"/>
      <c r="N27" s="236"/>
      <c r="O27" s="236"/>
      <c r="P27" s="10"/>
      <c r="Q27" s="197" t="s">
        <v>0</v>
      </c>
    </row>
    <row r="28" spans="1:19" x14ac:dyDescent="0.2">
      <c r="A28" s="30"/>
      <c r="B28" s="20"/>
      <c r="C28" s="269" t="s">
        <v>81</v>
      </c>
      <c r="D28" s="270"/>
      <c r="E28" s="271" t="s">
        <v>87</v>
      </c>
      <c r="F28" s="271"/>
      <c r="G28" s="233"/>
      <c r="H28" s="269" t="s">
        <v>64</v>
      </c>
      <c r="I28" s="270"/>
      <c r="J28" s="271" t="s">
        <v>65</v>
      </c>
      <c r="K28" s="270"/>
      <c r="L28" s="187"/>
      <c r="M28" s="136"/>
      <c r="N28" s="8"/>
      <c r="O28" s="8"/>
      <c r="P28" s="61"/>
      <c r="Q28" s="198"/>
    </row>
    <row r="29" spans="1:19" x14ac:dyDescent="0.2">
      <c r="A29" s="30"/>
      <c r="B29" s="20"/>
      <c r="C29" s="141" t="s">
        <v>48</v>
      </c>
      <c r="D29" s="243" t="s">
        <v>49</v>
      </c>
      <c r="E29" s="141" t="s">
        <v>48</v>
      </c>
      <c r="F29" s="187" t="s">
        <v>49</v>
      </c>
      <c r="G29" s="230"/>
      <c r="H29" s="141" t="s">
        <v>48</v>
      </c>
      <c r="I29" s="243" t="s">
        <v>49</v>
      </c>
      <c r="J29" s="141" t="s">
        <v>48</v>
      </c>
      <c r="K29" s="243" t="s">
        <v>49</v>
      </c>
      <c r="L29" s="141" t="s">
        <v>48</v>
      </c>
      <c r="M29" s="243" t="s">
        <v>49</v>
      </c>
      <c r="N29" s="8"/>
      <c r="O29" s="8"/>
      <c r="P29" s="61"/>
      <c r="Q29" s="198"/>
    </row>
    <row r="30" spans="1:19" x14ac:dyDescent="0.2">
      <c r="A30" s="36" t="s">
        <v>23</v>
      </c>
      <c r="B30" s="114" t="s">
        <v>6</v>
      </c>
      <c r="C30" s="231">
        <v>1.5</v>
      </c>
      <c r="D30" s="78">
        <f>$C30</f>
        <v>1.5</v>
      </c>
      <c r="E30" s="77"/>
      <c r="F30" s="77"/>
      <c r="G30" s="234"/>
      <c r="H30" s="231">
        <v>1.5</v>
      </c>
      <c r="I30" s="78">
        <f>$H30</f>
        <v>1.5</v>
      </c>
      <c r="J30" s="8"/>
      <c r="K30" s="61"/>
      <c r="L30" s="21"/>
      <c r="M30" s="126"/>
      <c r="N30" s="8"/>
      <c r="O30" s="8"/>
      <c r="P30" s="61"/>
      <c r="Q30" s="59"/>
    </row>
    <row r="31" spans="1:19" s="8" customFormat="1" x14ac:dyDescent="0.2">
      <c r="A31" s="36" t="s">
        <v>24</v>
      </c>
      <c r="B31" s="114" t="s">
        <v>6</v>
      </c>
      <c r="C31" s="77"/>
      <c r="D31" s="78"/>
      <c r="E31" s="231">
        <v>0.3</v>
      </c>
      <c r="F31" s="77">
        <f>$E31</f>
        <v>0.3</v>
      </c>
      <c r="G31" s="234"/>
      <c r="H31" s="77"/>
      <c r="I31" s="78"/>
      <c r="J31" s="231">
        <v>0.3</v>
      </c>
      <c r="K31" s="78">
        <f>$J31</f>
        <v>0.3</v>
      </c>
      <c r="L31" s="77"/>
      <c r="M31" s="127"/>
      <c r="N31" s="77"/>
      <c r="O31" s="77"/>
      <c r="P31" s="78"/>
      <c r="Q31" s="59"/>
    </row>
    <row r="32" spans="1:19" s="8" customFormat="1" ht="13.5" thickBot="1" x14ac:dyDescent="0.25">
      <c r="A32" s="199" t="s">
        <v>68</v>
      </c>
      <c r="B32" s="115" t="s">
        <v>6</v>
      </c>
      <c r="C32" s="82"/>
      <c r="D32" s="83"/>
      <c r="E32" s="159"/>
      <c r="F32" s="159"/>
      <c r="G32" s="235"/>
      <c r="H32" s="159"/>
      <c r="I32" s="83"/>
      <c r="J32" s="159"/>
      <c r="K32" s="83"/>
      <c r="L32" s="232">
        <v>4.5</v>
      </c>
      <c r="M32" s="83">
        <f>$L32</f>
        <v>4.5</v>
      </c>
      <c r="N32" s="159"/>
      <c r="O32" s="159"/>
      <c r="P32" s="83"/>
      <c r="Q32" s="155" t="s">
        <v>69</v>
      </c>
    </row>
    <row r="33" spans="1:17" x14ac:dyDescent="0.2"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</row>
    <row r="34" spans="1:17" ht="13.5" thickBot="1" x14ac:dyDescent="0.25">
      <c r="A34" s="68"/>
      <c r="B34" s="18"/>
      <c r="C34" s="18"/>
      <c r="D34" s="18"/>
      <c r="E34" s="18"/>
      <c r="F34" s="18"/>
      <c r="G34" s="18"/>
      <c r="H34" s="18"/>
      <c r="I34" s="18"/>
      <c r="J34" s="21"/>
      <c r="K34" s="21"/>
      <c r="L34" s="21"/>
      <c r="M34" s="21"/>
      <c r="N34" s="21"/>
      <c r="O34" s="21"/>
      <c r="P34" s="21"/>
    </row>
    <row r="35" spans="1:17" ht="13.5" thickBot="1" x14ac:dyDescent="0.25">
      <c r="A35" s="9" t="s">
        <v>25</v>
      </c>
      <c r="B35" s="11"/>
      <c r="C35" s="266" t="s">
        <v>118</v>
      </c>
      <c r="D35" s="267"/>
      <c r="E35" s="267"/>
      <c r="F35" s="267"/>
      <c r="G35" s="267"/>
      <c r="H35" s="267"/>
      <c r="I35" s="267"/>
      <c r="J35" s="267"/>
      <c r="K35" s="267"/>
      <c r="L35" s="266" t="s">
        <v>117</v>
      </c>
      <c r="M35" s="267"/>
      <c r="N35" s="264" t="s">
        <v>18</v>
      </c>
      <c r="O35" s="265"/>
      <c r="P35" s="237"/>
      <c r="Q35" s="179" t="s">
        <v>0</v>
      </c>
    </row>
    <row r="36" spans="1:17" x14ac:dyDescent="0.2">
      <c r="A36" s="30"/>
      <c r="B36" s="18"/>
      <c r="C36" s="269" t="s">
        <v>81</v>
      </c>
      <c r="D36" s="271"/>
      <c r="E36" s="269" t="s">
        <v>87</v>
      </c>
      <c r="F36" s="270"/>
      <c r="G36" s="106"/>
      <c r="H36" s="269" t="s">
        <v>64</v>
      </c>
      <c r="I36" s="271"/>
      <c r="J36" s="269" t="s">
        <v>65</v>
      </c>
      <c r="K36" s="271"/>
      <c r="L36" s="239"/>
      <c r="M36" s="187"/>
      <c r="N36" s="16"/>
      <c r="O36" s="237"/>
      <c r="P36" s="157"/>
      <c r="Q36" s="15"/>
    </row>
    <row r="37" spans="1:17" x14ac:dyDescent="0.2">
      <c r="A37" s="30"/>
      <c r="B37" s="18"/>
      <c r="C37" s="140" t="s">
        <v>48</v>
      </c>
      <c r="D37" s="187" t="s">
        <v>49</v>
      </c>
      <c r="E37" s="140" t="s">
        <v>48</v>
      </c>
      <c r="F37" s="243" t="s">
        <v>49</v>
      </c>
      <c r="G37" s="187"/>
      <c r="H37" s="140" t="s">
        <v>48</v>
      </c>
      <c r="I37" s="187" t="s">
        <v>49</v>
      </c>
      <c r="J37" s="140" t="s">
        <v>48</v>
      </c>
      <c r="K37" s="187" t="s">
        <v>49</v>
      </c>
      <c r="L37" s="140" t="s">
        <v>48</v>
      </c>
      <c r="M37" s="187" t="s">
        <v>49</v>
      </c>
      <c r="N37" s="140" t="s">
        <v>48</v>
      </c>
      <c r="O37" s="243" t="s">
        <v>49</v>
      </c>
      <c r="P37" s="157"/>
      <c r="Q37" s="15"/>
    </row>
    <row r="38" spans="1:17" ht="12.75" customHeight="1" x14ac:dyDescent="0.25">
      <c r="A38" s="69"/>
      <c r="B38" s="26"/>
      <c r="C38" s="79"/>
      <c r="D38" s="26"/>
      <c r="E38" s="79"/>
      <c r="F38" s="143"/>
      <c r="G38" s="143"/>
      <c r="H38" s="26"/>
      <c r="I38" s="26"/>
      <c r="J38" s="79"/>
      <c r="K38" s="26"/>
      <c r="L38" s="79"/>
      <c r="M38" s="26"/>
      <c r="N38" s="160"/>
      <c r="O38" s="118"/>
      <c r="P38" s="118"/>
      <c r="Q38" s="61"/>
    </row>
    <row r="39" spans="1:17" x14ac:dyDescent="0.2">
      <c r="A39" s="37" t="s">
        <v>88</v>
      </c>
      <c r="B39" s="38" t="s">
        <v>5</v>
      </c>
      <c r="C39" s="39">
        <v>0</v>
      </c>
      <c r="D39" s="201">
        <v>0</v>
      </c>
      <c r="E39" s="39">
        <v>1</v>
      </c>
      <c r="F39" s="201">
        <v>1</v>
      </c>
      <c r="G39" s="200"/>
      <c r="H39" s="201"/>
      <c r="I39" s="201"/>
      <c r="J39" s="39"/>
      <c r="K39" s="201"/>
      <c r="L39" s="39"/>
      <c r="M39" s="201"/>
      <c r="N39" s="51"/>
      <c r="O39" s="172"/>
      <c r="P39" s="119"/>
      <c r="Q39" s="73" t="s">
        <v>30</v>
      </c>
    </row>
    <row r="40" spans="1:17" x14ac:dyDescent="0.2">
      <c r="A40" s="40" t="s">
        <v>89</v>
      </c>
      <c r="B40" s="38" t="s">
        <v>4</v>
      </c>
      <c r="C40" s="39">
        <f>C$30*C39</f>
        <v>0</v>
      </c>
      <c r="D40" s="201">
        <f>D$30*D39</f>
        <v>0</v>
      </c>
      <c r="E40" s="39">
        <f>E$31*E39</f>
        <v>0.3</v>
      </c>
      <c r="F40" s="201">
        <f>F$31*F39</f>
        <v>0.3</v>
      </c>
      <c r="G40" s="200"/>
      <c r="H40" s="201"/>
      <c r="I40" s="201"/>
      <c r="J40" s="39"/>
      <c r="K40" s="201"/>
      <c r="L40" s="39"/>
      <c r="M40" s="201"/>
      <c r="N40" s="180">
        <f>SQRT(SUMSQ(C40,E40))</f>
        <v>0.3</v>
      </c>
      <c r="O40" s="181">
        <f>SQRT(SUMSQ(D40,F40))</f>
        <v>0.3</v>
      </c>
      <c r="P40" s="120"/>
      <c r="Q40" s="73" t="s">
        <v>44</v>
      </c>
    </row>
    <row r="41" spans="1:17" x14ac:dyDescent="0.2">
      <c r="A41" s="41"/>
      <c r="B41" s="26"/>
      <c r="C41" s="42"/>
      <c r="D41" s="43"/>
      <c r="E41" s="42"/>
      <c r="F41" s="43"/>
      <c r="G41" s="202"/>
      <c r="H41" s="43"/>
      <c r="I41" s="43"/>
      <c r="J41" s="42"/>
      <c r="K41" s="43"/>
      <c r="L41" s="42"/>
      <c r="M41" s="43"/>
      <c r="N41" s="164"/>
      <c r="O41" s="165"/>
      <c r="P41" s="118"/>
      <c r="Q41" s="73"/>
    </row>
    <row r="42" spans="1:17" x14ac:dyDescent="0.2">
      <c r="A42" s="41"/>
      <c r="B42" s="26"/>
      <c r="C42" s="42"/>
      <c r="D42" s="43"/>
      <c r="E42" s="42"/>
      <c r="F42" s="43"/>
      <c r="G42" s="202"/>
      <c r="H42" s="43"/>
      <c r="I42" s="43"/>
      <c r="J42" s="42"/>
      <c r="K42" s="43"/>
      <c r="L42" s="42"/>
      <c r="M42" s="43"/>
      <c r="N42" s="164"/>
      <c r="O42" s="165"/>
      <c r="P42" s="118"/>
      <c r="Q42" s="73"/>
    </row>
    <row r="43" spans="1:17" x14ac:dyDescent="0.2">
      <c r="A43" s="37" t="s">
        <v>90</v>
      </c>
      <c r="B43" s="38" t="s">
        <v>5</v>
      </c>
      <c r="C43" s="39">
        <v>1</v>
      </c>
      <c r="D43" s="201">
        <v>1</v>
      </c>
      <c r="E43" s="39">
        <v>1</v>
      </c>
      <c r="F43" s="201">
        <v>1</v>
      </c>
      <c r="G43" s="200"/>
      <c r="H43" s="201"/>
      <c r="I43" s="201"/>
      <c r="J43" s="39"/>
      <c r="K43" s="201"/>
      <c r="L43" s="39"/>
      <c r="M43" s="201"/>
      <c r="N43" s="51"/>
      <c r="O43" s="172"/>
      <c r="P43" s="119"/>
      <c r="Q43" s="73" t="s">
        <v>30</v>
      </c>
    </row>
    <row r="44" spans="1:17" x14ac:dyDescent="0.2">
      <c r="A44" s="40" t="s">
        <v>91</v>
      </c>
      <c r="B44" s="38" t="s">
        <v>4</v>
      </c>
      <c r="C44" s="39">
        <f>C$30*C43</f>
        <v>1.5</v>
      </c>
      <c r="D44" s="201">
        <f>D$30*D43</f>
        <v>1.5</v>
      </c>
      <c r="E44" s="39">
        <f>E$31*E43</f>
        <v>0.3</v>
      </c>
      <c r="F44" s="201">
        <f>F$31*F43</f>
        <v>0.3</v>
      </c>
      <c r="G44" s="200"/>
      <c r="H44" s="201"/>
      <c r="I44" s="201"/>
      <c r="J44" s="39"/>
      <c r="K44" s="201"/>
      <c r="L44" s="39"/>
      <c r="M44" s="201"/>
      <c r="N44" s="180">
        <f>SQRT(SUMSQ(C44,E44))</f>
        <v>1.5297058540778354</v>
      </c>
      <c r="O44" s="181">
        <f>SQRT(SUMSQ(D44,F44))</f>
        <v>1.5297058540778354</v>
      </c>
      <c r="P44" s="120"/>
      <c r="Q44" s="73" t="s">
        <v>45</v>
      </c>
    </row>
    <row r="45" spans="1:17" x14ac:dyDescent="0.2">
      <c r="A45" s="41"/>
      <c r="B45" s="26"/>
      <c r="C45" s="42"/>
      <c r="D45" s="43"/>
      <c r="E45" s="42"/>
      <c r="F45" s="43"/>
      <c r="G45" s="202"/>
      <c r="H45" s="43"/>
      <c r="I45" s="43"/>
      <c r="J45" s="42"/>
      <c r="K45" s="43"/>
      <c r="L45" s="42"/>
      <c r="M45" s="43"/>
      <c r="N45" s="164"/>
      <c r="O45" s="165"/>
      <c r="P45" s="118"/>
      <c r="Q45" s="73"/>
    </row>
    <row r="46" spans="1:17" x14ac:dyDescent="0.2">
      <c r="A46" s="41"/>
      <c r="B46" s="26"/>
      <c r="C46" s="42"/>
      <c r="D46" s="43"/>
      <c r="E46" s="42"/>
      <c r="F46" s="43"/>
      <c r="G46" s="202"/>
      <c r="H46" s="43"/>
      <c r="I46" s="43"/>
      <c r="J46" s="42"/>
      <c r="K46" s="43"/>
      <c r="L46" s="42"/>
      <c r="M46" s="43"/>
      <c r="N46" s="164"/>
      <c r="O46" s="165"/>
      <c r="P46" s="118"/>
      <c r="Q46" s="73"/>
    </row>
    <row r="47" spans="1:17" x14ac:dyDescent="0.2">
      <c r="A47" s="37" t="s">
        <v>82</v>
      </c>
      <c r="B47" s="38" t="s">
        <v>5</v>
      </c>
      <c r="C47" s="39">
        <v>1</v>
      </c>
      <c r="D47" s="201">
        <v>1</v>
      </c>
      <c r="E47" s="39">
        <f>E17/(C17+E17)</f>
        <v>0.7152527510491985</v>
      </c>
      <c r="F47" s="201">
        <f>F17/(D17+F17)</f>
        <v>0.7152527510491985</v>
      </c>
      <c r="G47" s="200"/>
      <c r="H47" s="201"/>
      <c r="I47" s="201"/>
      <c r="J47" s="39"/>
      <c r="K47" s="201"/>
      <c r="L47" s="39"/>
      <c r="M47" s="201"/>
      <c r="N47" s="51"/>
      <c r="O47" s="172"/>
      <c r="P47" s="119"/>
      <c r="Q47" s="178" t="s">
        <v>60</v>
      </c>
    </row>
    <row r="48" spans="1:17" x14ac:dyDescent="0.2">
      <c r="A48" s="40" t="s">
        <v>83</v>
      </c>
      <c r="B48" s="38" t="s">
        <v>4</v>
      </c>
      <c r="C48" s="39">
        <f>C$30*C47</f>
        <v>1.5</v>
      </c>
      <c r="D48" s="201">
        <f>D$30*D47</f>
        <v>1.5</v>
      </c>
      <c r="E48" s="39">
        <f>E$31*E47</f>
        <v>0.21457582531475955</v>
      </c>
      <c r="F48" s="201">
        <f>F$31*F47</f>
        <v>0.21457582531475955</v>
      </c>
      <c r="G48" s="200"/>
      <c r="H48" s="201"/>
      <c r="I48" s="201"/>
      <c r="J48" s="39"/>
      <c r="K48" s="201"/>
      <c r="L48" s="39"/>
      <c r="M48" s="201"/>
      <c r="N48" s="180">
        <f>SQRT(SUMSQ(C48,E48))</f>
        <v>1.5152698719401472</v>
      </c>
      <c r="O48" s="181">
        <f>SQRT(SUMSQ(D48,F48))</f>
        <v>1.5152698719401472</v>
      </c>
      <c r="P48" s="120"/>
      <c r="Q48" s="73" t="s">
        <v>46</v>
      </c>
    </row>
    <row r="49" spans="1:17" x14ac:dyDescent="0.2">
      <c r="A49" s="41"/>
      <c r="B49" s="26"/>
      <c r="C49" s="42"/>
      <c r="D49" s="43"/>
      <c r="E49" s="42"/>
      <c r="F49" s="43"/>
      <c r="G49" s="202"/>
      <c r="H49" s="43"/>
      <c r="I49" s="43"/>
      <c r="J49" s="42"/>
      <c r="K49" s="43"/>
      <c r="L49" s="42"/>
      <c r="M49" s="43"/>
      <c r="N49" s="164"/>
      <c r="O49" s="165"/>
      <c r="P49" s="118"/>
      <c r="Q49" s="73"/>
    </row>
    <row r="50" spans="1:17" x14ac:dyDescent="0.2">
      <c r="A50" s="41"/>
      <c r="B50" s="26"/>
      <c r="C50" s="42"/>
      <c r="D50" s="43"/>
      <c r="E50" s="42"/>
      <c r="F50" s="43"/>
      <c r="G50" s="202"/>
      <c r="H50" s="43"/>
      <c r="I50" s="43"/>
      <c r="J50" s="42"/>
      <c r="K50" s="43"/>
      <c r="L50" s="42"/>
      <c r="M50" s="43"/>
      <c r="N50" s="164"/>
      <c r="O50" s="165"/>
      <c r="P50" s="118"/>
      <c r="Q50" s="73"/>
    </row>
    <row r="51" spans="1:17" x14ac:dyDescent="0.2">
      <c r="A51" s="37" t="s">
        <v>105</v>
      </c>
      <c r="B51" s="38" t="s">
        <v>5</v>
      </c>
      <c r="C51" s="39"/>
      <c r="D51" s="201"/>
      <c r="E51" s="39"/>
      <c r="F51" s="201"/>
      <c r="G51" s="200"/>
      <c r="H51" s="201">
        <v>0</v>
      </c>
      <c r="I51" s="201">
        <v>0</v>
      </c>
      <c r="J51" s="39">
        <v>1</v>
      </c>
      <c r="K51" s="119">
        <v>1</v>
      </c>
      <c r="L51" s="201"/>
      <c r="M51" s="201"/>
      <c r="N51" s="51"/>
      <c r="O51" s="172"/>
      <c r="P51" s="119"/>
      <c r="Q51" s="73" t="s">
        <v>30</v>
      </c>
    </row>
    <row r="52" spans="1:17" x14ac:dyDescent="0.2">
      <c r="A52" s="40" t="s">
        <v>106</v>
      </c>
      <c r="B52" s="38" t="s">
        <v>4</v>
      </c>
      <c r="C52" s="39"/>
      <c r="D52" s="201"/>
      <c r="E52" s="39"/>
      <c r="F52" s="201"/>
      <c r="G52" s="200"/>
      <c r="H52" s="201">
        <f>H$30*H51</f>
        <v>0</v>
      </c>
      <c r="I52" s="201">
        <f>I$30*I51</f>
        <v>0</v>
      </c>
      <c r="J52" s="39">
        <f>J$31*J51</f>
        <v>0.3</v>
      </c>
      <c r="K52" s="119">
        <f>K$31*K51</f>
        <v>0.3</v>
      </c>
      <c r="L52" s="201"/>
      <c r="M52" s="201"/>
      <c r="N52" s="180">
        <f>SQRT(SUMSQ(H52,J52))</f>
        <v>0.3</v>
      </c>
      <c r="O52" s="181">
        <f>SQRT(SUMSQ(I52,K52))</f>
        <v>0.3</v>
      </c>
      <c r="P52" s="120"/>
      <c r="Q52" s="73" t="s">
        <v>44</v>
      </c>
    </row>
    <row r="53" spans="1:17" x14ac:dyDescent="0.2">
      <c r="A53" s="41"/>
      <c r="B53" s="26"/>
      <c r="C53" s="42"/>
      <c r="D53" s="43"/>
      <c r="E53" s="42"/>
      <c r="F53" s="43"/>
      <c r="G53" s="202"/>
      <c r="H53" s="43"/>
      <c r="I53" s="43"/>
      <c r="J53" s="42"/>
      <c r="K53" s="158"/>
      <c r="L53" s="43"/>
      <c r="M53" s="43"/>
      <c r="N53" s="164"/>
      <c r="O53" s="165"/>
      <c r="P53" s="118"/>
      <c r="Q53" s="73"/>
    </row>
    <row r="54" spans="1:17" x14ac:dyDescent="0.2">
      <c r="A54" s="41"/>
      <c r="B54" s="26"/>
      <c r="C54" s="42"/>
      <c r="D54" s="43"/>
      <c r="E54" s="42"/>
      <c r="F54" s="43"/>
      <c r="G54" s="202"/>
      <c r="H54" s="43"/>
      <c r="I54" s="43"/>
      <c r="J54" s="42"/>
      <c r="K54" s="158"/>
      <c r="L54" s="43"/>
      <c r="M54" s="43"/>
      <c r="N54" s="164"/>
      <c r="O54" s="165"/>
      <c r="P54" s="118"/>
      <c r="Q54" s="73"/>
    </row>
    <row r="55" spans="1:17" x14ac:dyDescent="0.2">
      <c r="A55" s="37" t="s">
        <v>55</v>
      </c>
      <c r="B55" s="38" t="s">
        <v>5</v>
      </c>
      <c r="C55" s="39"/>
      <c r="D55" s="201"/>
      <c r="E55" s="39"/>
      <c r="F55" s="201"/>
      <c r="G55" s="200"/>
      <c r="H55" s="201">
        <v>1</v>
      </c>
      <c r="I55" s="201">
        <v>1</v>
      </c>
      <c r="J55" s="39">
        <v>1</v>
      </c>
      <c r="K55" s="119">
        <v>1</v>
      </c>
      <c r="L55" s="201"/>
      <c r="M55" s="201"/>
      <c r="N55" s="51"/>
      <c r="O55" s="172"/>
      <c r="P55" s="119"/>
      <c r="Q55" s="73" t="s">
        <v>30</v>
      </c>
    </row>
    <row r="56" spans="1:17" x14ac:dyDescent="0.2">
      <c r="A56" s="40" t="s">
        <v>56</v>
      </c>
      <c r="B56" s="38" t="s">
        <v>4</v>
      </c>
      <c r="C56" s="39"/>
      <c r="D56" s="201"/>
      <c r="E56" s="39"/>
      <c r="F56" s="201"/>
      <c r="G56" s="200"/>
      <c r="H56" s="201">
        <f>H$30*H55</f>
        <v>1.5</v>
      </c>
      <c r="I56" s="201">
        <f>I$30*I55</f>
        <v>1.5</v>
      </c>
      <c r="J56" s="39">
        <f>J$31*J55</f>
        <v>0.3</v>
      </c>
      <c r="K56" s="119">
        <f>K$31*K55</f>
        <v>0.3</v>
      </c>
      <c r="L56" s="201"/>
      <c r="M56" s="201"/>
      <c r="N56" s="180">
        <f>SQRT(SUMSQ(H56,J56))</f>
        <v>1.5297058540778354</v>
      </c>
      <c r="O56" s="181">
        <f>SQRT(SUMSQ(I56,K56))</f>
        <v>1.5297058540778354</v>
      </c>
      <c r="P56" s="120"/>
      <c r="Q56" s="73" t="s">
        <v>45</v>
      </c>
    </row>
    <row r="57" spans="1:17" x14ac:dyDescent="0.2">
      <c r="A57" s="41"/>
      <c r="B57" s="26"/>
      <c r="C57" s="42"/>
      <c r="D57" s="43"/>
      <c r="E57" s="42"/>
      <c r="F57" s="43"/>
      <c r="G57" s="202"/>
      <c r="H57" s="43"/>
      <c r="I57" s="43"/>
      <c r="J57" s="42"/>
      <c r="K57" s="158"/>
      <c r="L57" s="43"/>
      <c r="M57" s="43"/>
      <c r="N57" s="164"/>
      <c r="O57" s="165"/>
      <c r="P57" s="118"/>
      <c r="Q57" s="73"/>
    </row>
    <row r="58" spans="1:17" x14ac:dyDescent="0.2">
      <c r="A58" s="41"/>
      <c r="B58" s="26"/>
      <c r="C58" s="42"/>
      <c r="D58" s="43"/>
      <c r="E58" s="42"/>
      <c r="F58" s="43"/>
      <c r="G58" s="202"/>
      <c r="H58" s="43"/>
      <c r="I58" s="43"/>
      <c r="J58" s="42"/>
      <c r="K58" s="158"/>
      <c r="L58" s="43"/>
      <c r="M58" s="43"/>
      <c r="N58" s="164"/>
      <c r="O58" s="165"/>
      <c r="P58" s="118"/>
      <c r="Q58" s="73"/>
    </row>
    <row r="59" spans="1:17" x14ac:dyDescent="0.2">
      <c r="A59" s="37" t="s">
        <v>70</v>
      </c>
      <c r="B59" s="203" t="s">
        <v>5</v>
      </c>
      <c r="C59" s="39"/>
      <c r="D59" s="201"/>
      <c r="E59" s="39"/>
      <c r="F59" s="201"/>
      <c r="G59" s="200"/>
      <c r="H59" s="201">
        <v>1</v>
      </c>
      <c r="I59" s="201">
        <v>1</v>
      </c>
      <c r="J59" s="39">
        <f>J17/(H17+J17)</f>
        <v>1.258925411635676E-10</v>
      </c>
      <c r="K59" s="119">
        <f>K17/(I17+K17)</f>
        <v>0.75974692664795762</v>
      </c>
      <c r="L59" s="201"/>
      <c r="M59" s="201"/>
      <c r="N59" s="51"/>
      <c r="O59" s="172"/>
      <c r="P59" s="119"/>
      <c r="Q59" s="178" t="s">
        <v>60</v>
      </c>
    </row>
    <row r="60" spans="1:17" x14ac:dyDescent="0.2">
      <c r="A60" s="40" t="s">
        <v>71</v>
      </c>
      <c r="B60" s="203" t="s">
        <v>4</v>
      </c>
      <c r="C60" s="39"/>
      <c r="D60" s="201"/>
      <c r="E60" s="39"/>
      <c r="F60" s="201"/>
      <c r="G60" s="200"/>
      <c r="H60" s="201">
        <f>H$30*H59</f>
        <v>1.5</v>
      </c>
      <c r="I60" s="201">
        <f>I$30*I59</f>
        <v>1.5</v>
      </c>
      <c r="J60" s="39">
        <f>J$31*J59</f>
        <v>3.776776234907028E-11</v>
      </c>
      <c r="K60" s="119">
        <f>K$31*K59</f>
        <v>0.22792407799438727</v>
      </c>
      <c r="L60" s="201"/>
      <c r="M60" s="201"/>
      <c r="N60" s="180">
        <f>SQRT(SUMSQ(H60,J60))</f>
        <v>1.5</v>
      </c>
      <c r="O60" s="181">
        <f>SQRT(SUMSQ(I60,K60))</f>
        <v>1.5172176459986193</v>
      </c>
      <c r="P60" s="120"/>
      <c r="Q60" s="73" t="s">
        <v>46</v>
      </c>
    </row>
    <row r="61" spans="1:17" x14ac:dyDescent="0.2">
      <c r="A61" s="41"/>
      <c r="B61" s="26"/>
      <c r="C61" s="42"/>
      <c r="D61" s="43"/>
      <c r="E61" s="42"/>
      <c r="F61" s="43"/>
      <c r="G61" s="202"/>
      <c r="H61" s="43"/>
      <c r="I61" s="43"/>
      <c r="J61" s="42"/>
      <c r="K61" s="158"/>
      <c r="L61" s="43"/>
      <c r="M61" s="43"/>
      <c r="N61" s="164"/>
      <c r="O61" s="165"/>
      <c r="P61" s="118"/>
      <c r="Q61" s="73"/>
    </row>
    <row r="62" spans="1:17" x14ac:dyDescent="0.2">
      <c r="A62" s="41"/>
      <c r="B62" s="26"/>
      <c r="C62" s="42"/>
      <c r="D62" s="43"/>
      <c r="E62" s="42"/>
      <c r="F62" s="43"/>
      <c r="G62" s="202"/>
      <c r="H62" s="43"/>
      <c r="I62" s="43"/>
      <c r="J62" s="42"/>
      <c r="K62" s="158"/>
      <c r="L62" s="43"/>
      <c r="M62" s="43"/>
      <c r="N62" s="164"/>
      <c r="O62" s="165"/>
      <c r="P62" s="118"/>
      <c r="Q62" s="73"/>
    </row>
    <row r="63" spans="1:17" x14ac:dyDescent="0.2">
      <c r="A63" s="37" t="s">
        <v>107</v>
      </c>
      <c r="B63" s="203" t="s">
        <v>5</v>
      </c>
      <c r="C63" s="39">
        <v>1</v>
      </c>
      <c r="D63" s="201">
        <v>1</v>
      </c>
      <c r="E63" s="39">
        <v>1</v>
      </c>
      <c r="F63" s="201">
        <v>1</v>
      </c>
      <c r="G63" s="200"/>
      <c r="H63" s="201">
        <v>1</v>
      </c>
      <c r="I63" s="201">
        <v>1</v>
      </c>
      <c r="J63" s="39">
        <v>1</v>
      </c>
      <c r="K63" s="119">
        <v>1</v>
      </c>
      <c r="L63" s="201"/>
      <c r="M63" s="201"/>
      <c r="N63" s="51"/>
      <c r="O63" s="172"/>
      <c r="P63" s="119"/>
      <c r="Q63" s="73" t="s">
        <v>30</v>
      </c>
    </row>
    <row r="64" spans="1:17" x14ac:dyDescent="0.2">
      <c r="A64" s="40" t="s">
        <v>108</v>
      </c>
      <c r="B64" s="203" t="s">
        <v>4</v>
      </c>
      <c r="C64" s="39">
        <f>C$30*C63</f>
        <v>1.5</v>
      </c>
      <c r="D64" s="201">
        <f>D$30*D63</f>
        <v>1.5</v>
      </c>
      <c r="E64" s="39">
        <f>E$31*E63</f>
        <v>0.3</v>
      </c>
      <c r="F64" s="201">
        <f>F$31*F63</f>
        <v>0.3</v>
      </c>
      <c r="G64" s="200"/>
      <c r="H64" s="201">
        <f>H$30*H63</f>
        <v>1.5</v>
      </c>
      <c r="I64" s="201">
        <f>I$30*I63</f>
        <v>1.5</v>
      </c>
      <c r="J64" s="39">
        <f>J$31*J63</f>
        <v>0.3</v>
      </c>
      <c r="K64" s="119">
        <f>K$31*K63</f>
        <v>0.3</v>
      </c>
      <c r="L64" s="201"/>
      <c r="M64" s="201"/>
      <c r="N64" s="180">
        <f>SQRT(SUMSQ(C64,E64,H64,J64))</f>
        <v>2.1633307652783933</v>
      </c>
      <c r="O64" s="181">
        <f>SQRT(SUMSQ(D64,F64,I64,K64))</f>
        <v>2.1633307652783933</v>
      </c>
      <c r="P64" s="120"/>
      <c r="Q64" s="73" t="s">
        <v>72</v>
      </c>
    </row>
    <row r="65" spans="1:17" x14ac:dyDescent="0.2">
      <c r="A65" s="19"/>
      <c r="B65" s="143"/>
      <c r="C65" s="42"/>
      <c r="D65" s="43"/>
      <c r="E65" s="42"/>
      <c r="F65" s="43"/>
      <c r="G65" s="202"/>
      <c r="H65" s="43"/>
      <c r="I65" s="43"/>
      <c r="J65" s="42"/>
      <c r="K65" s="158"/>
      <c r="L65" s="43"/>
      <c r="M65" s="43"/>
      <c r="N65" s="164"/>
      <c r="O65" s="165"/>
      <c r="P65" s="118"/>
      <c r="Q65" s="73"/>
    </row>
    <row r="66" spans="1:17" x14ac:dyDescent="0.2">
      <c r="A66" s="19"/>
      <c r="B66" s="143"/>
      <c r="C66" s="42"/>
      <c r="D66" s="43"/>
      <c r="E66" s="42"/>
      <c r="F66" s="43"/>
      <c r="G66" s="202"/>
      <c r="H66" s="43"/>
      <c r="I66" s="43"/>
      <c r="J66" s="42"/>
      <c r="K66" s="158"/>
      <c r="L66" s="43"/>
      <c r="M66" s="43"/>
      <c r="N66" s="164"/>
      <c r="O66" s="165"/>
      <c r="P66" s="118"/>
      <c r="Q66" s="73"/>
    </row>
    <row r="67" spans="1:17" x14ac:dyDescent="0.2">
      <c r="A67" s="37" t="s">
        <v>99</v>
      </c>
      <c r="B67" s="203" t="s">
        <v>5</v>
      </c>
      <c r="C67" s="39">
        <v>1</v>
      </c>
      <c r="D67" s="201">
        <v>1</v>
      </c>
      <c r="E67" s="39">
        <f>E17/(C17+E17)</f>
        <v>0.7152527510491985</v>
      </c>
      <c r="F67" s="201">
        <f>F17/(D17+F17)</f>
        <v>0.7152527510491985</v>
      </c>
      <c r="G67" s="200"/>
      <c r="H67" s="201">
        <v>1</v>
      </c>
      <c r="I67" s="201">
        <v>1</v>
      </c>
      <c r="J67" s="39">
        <f>J17/(H17+J17)</f>
        <v>1.258925411635676E-10</v>
      </c>
      <c r="K67" s="119">
        <f>K17/(I17+K17)</f>
        <v>0.75974692664795762</v>
      </c>
      <c r="L67" s="201"/>
      <c r="M67" s="201"/>
      <c r="N67" s="51"/>
      <c r="O67" s="172"/>
      <c r="P67" s="119"/>
      <c r="Q67" s="178" t="s">
        <v>60</v>
      </c>
    </row>
    <row r="68" spans="1:17" x14ac:dyDescent="0.2">
      <c r="A68" s="40" t="s">
        <v>100</v>
      </c>
      <c r="B68" s="203" t="s">
        <v>4</v>
      </c>
      <c r="C68" s="39">
        <f>C$30*C67</f>
        <v>1.5</v>
      </c>
      <c r="D68" s="201">
        <f>D$30*D67</f>
        <v>1.5</v>
      </c>
      <c r="E68" s="39">
        <f>E$31*E67</f>
        <v>0.21457582531475955</v>
      </c>
      <c r="F68" s="201">
        <f>F$31*F67</f>
        <v>0.21457582531475955</v>
      </c>
      <c r="G68" s="200"/>
      <c r="H68" s="201">
        <f>H$30*H67</f>
        <v>1.5</v>
      </c>
      <c r="I68" s="201">
        <f>I$30*I67</f>
        <v>1.5</v>
      </c>
      <c r="J68" s="39">
        <f>J$31*J67</f>
        <v>3.776776234907028E-11</v>
      </c>
      <c r="K68" s="119">
        <f>K$31*K67</f>
        <v>0.22792407799438727</v>
      </c>
      <c r="L68" s="201"/>
      <c r="M68" s="201"/>
      <c r="N68" s="180">
        <f>SQRT(SUMSQ(C68,E68,H68,J68))</f>
        <v>2.1321451134501865</v>
      </c>
      <c r="O68" s="181">
        <f>SQRT(SUMSQ(D68,F68,I68,K68))</f>
        <v>2.144292930114517</v>
      </c>
      <c r="P68" s="120"/>
      <c r="Q68" s="73" t="s">
        <v>73</v>
      </c>
    </row>
    <row r="69" spans="1:17" x14ac:dyDescent="0.2">
      <c r="A69" s="41"/>
      <c r="B69" s="26"/>
      <c r="C69" s="42"/>
      <c r="D69" s="43"/>
      <c r="E69" s="42"/>
      <c r="F69" s="43"/>
      <c r="G69" s="202"/>
      <c r="H69" s="43"/>
      <c r="I69" s="43"/>
      <c r="J69" s="42"/>
      <c r="K69" s="158"/>
      <c r="L69" s="43"/>
      <c r="M69" s="43"/>
      <c r="N69" s="164"/>
      <c r="O69" s="165"/>
      <c r="P69" s="118"/>
      <c r="Q69" s="73"/>
    </row>
    <row r="70" spans="1:17" x14ac:dyDescent="0.2">
      <c r="A70" s="41"/>
      <c r="B70" s="26"/>
      <c r="C70" s="42"/>
      <c r="D70" s="43"/>
      <c r="E70" s="42"/>
      <c r="F70" s="43"/>
      <c r="G70" s="202"/>
      <c r="H70" s="43"/>
      <c r="I70" s="43"/>
      <c r="J70" s="42"/>
      <c r="K70" s="158"/>
      <c r="L70" s="43"/>
      <c r="M70" s="43"/>
      <c r="N70" s="164"/>
      <c r="O70" s="165"/>
      <c r="P70" s="118"/>
      <c r="Q70" s="73"/>
    </row>
    <row r="71" spans="1:17" x14ac:dyDescent="0.2">
      <c r="A71" s="37" t="s">
        <v>138</v>
      </c>
      <c r="B71" s="38" t="s">
        <v>5</v>
      </c>
      <c r="C71" s="39">
        <v>1</v>
      </c>
      <c r="D71" s="201">
        <v>1</v>
      </c>
      <c r="E71" s="39">
        <v>1</v>
      </c>
      <c r="F71" s="201">
        <v>1</v>
      </c>
      <c r="G71" s="200"/>
      <c r="H71" s="201">
        <v>1</v>
      </c>
      <c r="I71" s="201">
        <v>1</v>
      </c>
      <c r="J71" s="39">
        <v>1</v>
      </c>
      <c r="K71" s="119">
        <v>1</v>
      </c>
      <c r="L71" s="201">
        <v>1</v>
      </c>
      <c r="M71" s="201">
        <v>1</v>
      </c>
      <c r="N71" s="51"/>
      <c r="O71" s="172"/>
      <c r="P71" s="119"/>
      <c r="Q71" s="73" t="s">
        <v>30</v>
      </c>
    </row>
    <row r="72" spans="1:17" ht="25.5" x14ac:dyDescent="0.2">
      <c r="A72" s="40" t="s">
        <v>139</v>
      </c>
      <c r="B72" s="38" t="s">
        <v>4</v>
      </c>
      <c r="C72" s="39">
        <f>C$30*C71</f>
        <v>1.5</v>
      </c>
      <c r="D72" s="201">
        <f>D$30*D71</f>
        <v>1.5</v>
      </c>
      <c r="E72" s="39">
        <f>E$31*E71</f>
        <v>0.3</v>
      </c>
      <c r="F72" s="201">
        <f>F$31*F71</f>
        <v>0.3</v>
      </c>
      <c r="G72" s="200"/>
      <c r="H72" s="201">
        <f>H$30*H71</f>
        <v>1.5</v>
      </c>
      <c r="I72" s="201">
        <f>I$30*I71</f>
        <v>1.5</v>
      </c>
      <c r="J72" s="39">
        <f>J$31*J71</f>
        <v>0.3</v>
      </c>
      <c r="K72" s="119">
        <f>K$31*K71</f>
        <v>0.3</v>
      </c>
      <c r="L72" s="201">
        <f>L32*L71</f>
        <v>4.5</v>
      </c>
      <c r="M72" s="201">
        <f>M32*M71</f>
        <v>4.5</v>
      </c>
      <c r="N72" s="180">
        <f>SQRT(SUMSQ(C72,E72,H72,J72))+L72</f>
        <v>6.6633307652783937</v>
      </c>
      <c r="O72" s="181">
        <f>SQRT(SUMSQ(D72,F72,I72,K72))+M72</f>
        <v>6.6633307652783937</v>
      </c>
      <c r="P72" s="120"/>
      <c r="Q72" s="254" t="s">
        <v>140</v>
      </c>
    </row>
    <row r="73" spans="1:17" x14ac:dyDescent="0.2">
      <c r="A73" s="41"/>
      <c r="B73" s="26"/>
      <c r="C73" s="42"/>
      <c r="D73" s="43"/>
      <c r="E73" s="42"/>
      <c r="F73" s="43"/>
      <c r="G73" s="202"/>
      <c r="H73" s="43"/>
      <c r="I73" s="43"/>
      <c r="J73" s="42"/>
      <c r="K73" s="158"/>
      <c r="L73" s="43"/>
      <c r="M73" s="43"/>
      <c r="N73" s="164"/>
      <c r="O73" s="165"/>
      <c r="P73" s="118"/>
      <c r="Q73" s="73"/>
    </row>
    <row r="74" spans="1:17" x14ac:dyDescent="0.2">
      <c r="A74" s="41"/>
      <c r="B74" s="26"/>
      <c r="C74" s="42"/>
      <c r="D74" s="43"/>
      <c r="E74" s="42"/>
      <c r="F74" s="43"/>
      <c r="G74" s="202"/>
      <c r="H74" s="43"/>
      <c r="I74" s="43"/>
      <c r="J74" s="42"/>
      <c r="K74" s="158"/>
      <c r="L74" s="43"/>
      <c r="M74" s="43"/>
      <c r="N74" s="164"/>
      <c r="O74" s="165"/>
      <c r="P74" s="118"/>
      <c r="Q74" s="73"/>
    </row>
    <row r="75" spans="1:17" x14ac:dyDescent="0.2">
      <c r="A75" s="37" t="s">
        <v>136</v>
      </c>
      <c r="B75" s="38" t="s">
        <v>5</v>
      </c>
      <c r="C75" s="39">
        <v>1</v>
      </c>
      <c r="D75" s="201">
        <v>1</v>
      </c>
      <c r="E75" s="39">
        <v>1</v>
      </c>
      <c r="F75" s="201">
        <v>1</v>
      </c>
      <c r="G75" s="200"/>
      <c r="H75" s="201">
        <v>1</v>
      </c>
      <c r="I75" s="201">
        <v>1</v>
      </c>
      <c r="J75" s="39">
        <v>1</v>
      </c>
      <c r="K75" s="119">
        <v>1</v>
      </c>
      <c r="L75" s="201">
        <v>1</v>
      </c>
      <c r="M75" s="201">
        <v>1</v>
      </c>
      <c r="N75" s="51"/>
      <c r="O75" s="172"/>
      <c r="P75" s="119"/>
      <c r="Q75" s="73" t="s">
        <v>30</v>
      </c>
    </row>
    <row r="76" spans="1:17" ht="25.5" x14ac:dyDescent="0.2">
      <c r="A76" s="40" t="s">
        <v>137</v>
      </c>
      <c r="B76" s="38" t="s">
        <v>4</v>
      </c>
      <c r="C76" s="39">
        <f>C$30*C75</f>
        <v>1.5</v>
      </c>
      <c r="D76" s="201">
        <f>D$30*D75</f>
        <v>1.5</v>
      </c>
      <c r="E76" s="39">
        <f>E$31*E75</f>
        <v>0.3</v>
      </c>
      <c r="F76" s="201">
        <f>F$31*F75</f>
        <v>0.3</v>
      </c>
      <c r="G76" s="200"/>
      <c r="H76" s="201">
        <f>H$30*H75</f>
        <v>1.5</v>
      </c>
      <c r="I76" s="201">
        <f>I$30*I75</f>
        <v>1.5</v>
      </c>
      <c r="J76" s="39">
        <f>J$31*J75</f>
        <v>0.3</v>
      </c>
      <c r="K76" s="119">
        <f>K$31*K75</f>
        <v>0.3</v>
      </c>
      <c r="L76" s="201">
        <f>L32*L75</f>
        <v>4.5</v>
      </c>
      <c r="M76" s="201">
        <f>M32*M75</f>
        <v>4.5</v>
      </c>
      <c r="N76" s="180">
        <f>SQRT(SUMSQ(C76,E76,H76,J76))+L76</f>
        <v>6.6633307652783937</v>
      </c>
      <c r="O76" s="181">
        <f>SQRT(SUMSQ(D76,F76,I76,K76))+M76</f>
        <v>6.6633307652783937</v>
      </c>
      <c r="P76" s="120"/>
      <c r="Q76" s="254" t="s">
        <v>141</v>
      </c>
    </row>
    <row r="77" spans="1:17" ht="13.5" thickBot="1" x14ac:dyDescent="0.25">
      <c r="A77" s="90"/>
      <c r="B77" s="105"/>
      <c r="C77" s="204"/>
      <c r="D77" s="207"/>
      <c r="E77" s="204"/>
      <c r="F77" s="207"/>
      <c r="G77" s="206"/>
      <c r="H77" s="207"/>
      <c r="I77" s="207"/>
      <c r="J77" s="204"/>
      <c r="K77" s="205"/>
      <c r="L77" s="207"/>
      <c r="M77" s="207"/>
      <c r="N77" s="161"/>
      <c r="O77" s="121"/>
      <c r="P77" s="121"/>
      <c r="Q77" s="255"/>
    </row>
    <row r="78" spans="1:17" x14ac:dyDescent="0.2">
      <c r="B78" s="26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4"/>
      <c r="O78" s="44"/>
      <c r="P78" s="44"/>
      <c r="Q78" s="44"/>
    </row>
    <row r="79" spans="1:17" ht="13.5" thickBot="1" x14ac:dyDescent="0.25">
      <c r="A79" s="208"/>
      <c r="J79" s="50"/>
      <c r="K79" s="50"/>
      <c r="L79" s="50"/>
    </row>
    <row r="80" spans="1:17" x14ac:dyDescent="0.2">
      <c r="A80" s="9" t="s">
        <v>26</v>
      </c>
      <c r="B80" s="11"/>
      <c r="C80" s="11"/>
      <c r="D80" s="11"/>
      <c r="E80" s="11"/>
      <c r="F80" s="11"/>
      <c r="G80" s="11"/>
      <c r="H80" s="11"/>
      <c r="I80" s="11"/>
      <c r="J80" s="29"/>
      <c r="K80" s="29"/>
      <c r="L80" s="29"/>
      <c r="M80" s="11"/>
      <c r="N80" s="47"/>
      <c r="O80" s="47"/>
      <c r="P80" s="256"/>
      <c r="Q80" s="13" t="s">
        <v>0</v>
      </c>
    </row>
    <row r="81" spans="1:18" x14ac:dyDescent="0.2">
      <c r="A81" s="100" t="s">
        <v>125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6"/>
      <c r="O81" s="26"/>
      <c r="P81" s="143"/>
      <c r="Q81" s="72"/>
    </row>
    <row r="82" spans="1:18" ht="13.5" thickBot="1" x14ac:dyDescent="0.25">
      <c r="A82" s="257" t="s">
        <v>142</v>
      </c>
      <c r="B82" s="229"/>
      <c r="C82" s="229"/>
      <c r="D82" s="229"/>
      <c r="E82" s="229"/>
      <c r="F82" s="229"/>
      <c r="G82" s="229"/>
      <c r="H82" s="229"/>
      <c r="I82" s="229"/>
      <c r="J82" s="229"/>
      <c r="K82" s="229"/>
      <c r="L82" s="229"/>
      <c r="M82" s="229"/>
      <c r="N82" s="105"/>
      <c r="O82" s="105"/>
      <c r="P82" s="258"/>
      <c r="Q82" s="259"/>
    </row>
    <row r="83" spans="1:18" x14ac:dyDescent="0.2">
      <c r="A83" s="9"/>
      <c r="B83" s="11"/>
      <c r="C83" s="11"/>
      <c r="D83" s="11"/>
      <c r="E83" s="11"/>
      <c r="F83" s="11"/>
      <c r="G83" s="11"/>
      <c r="H83" s="11"/>
      <c r="I83" s="11"/>
      <c r="J83" s="29"/>
      <c r="K83" s="29"/>
      <c r="L83" s="29"/>
      <c r="M83" s="11"/>
      <c r="N83" s="47"/>
      <c r="O83" s="47"/>
      <c r="P83" s="47"/>
      <c r="Q83" s="58"/>
    </row>
    <row r="84" spans="1:18" ht="13.5" thickBot="1" x14ac:dyDescent="0.25">
      <c r="J84" s="50"/>
      <c r="K84" s="50"/>
      <c r="L84" s="50"/>
      <c r="N84" s="46"/>
      <c r="O84" s="46"/>
      <c r="P84" s="46"/>
    </row>
    <row r="85" spans="1:18" ht="38.25" x14ac:dyDescent="0.2">
      <c r="A85" s="9" t="s">
        <v>27</v>
      </c>
      <c r="B85" s="244"/>
      <c r="C85" s="272" t="s">
        <v>81</v>
      </c>
      <c r="D85" s="274"/>
      <c r="E85" s="272" t="s">
        <v>87</v>
      </c>
      <c r="F85" s="273"/>
      <c r="G85" s="262" t="s">
        <v>151</v>
      </c>
      <c r="H85" s="261" t="s">
        <v>152</v>
      </c>
      <c r="I85" s="273" t="s">
        <v>64</v>
      </c>
      <c r="J85" s="274"/>
      <c r="K85" s="272" t="s">
        <v>65</v>
      </c>
      <c r="L85" s="274"/>
      <c r="M85" s="247"/>
      <c r="N85" s="245"/>
      <c r="O85" s="12"/>
      <c r="P85" s="12"/>
      <c r="Q85" s="263" t="s">
        <v>0</v>
      </c>
      <c r="R85" s="50"/>
    </row>
    <row r="86" spans="1:18" x14ac:dyDescent="0.2">
      <c r="A86" s="30"/>
      <c r="B86" s="15"/>
      <c r="C86" s="140" t="s">
        <v>48</v>
      </c>
      <c r="D86" s="243" t="s">
        <v>49</v>
      </c>
      <c r="E86" s="140" t="s">
        <v>48</v>
      </c>
      <c r="F86" s="187" t="s">
        <v>49</v>
      </c>
      <c r="G86" s="239"/>
      <c r="H86" s="243"/>
      <c r="I86" s="141" t="s">
        <v>48</v>
      </c>
      <c r="J86" s="243" t="s">
        <v>49</v>
      </c>
      <c r="K86" s="140" t="s">
        <v>48</v>
      </c>
      <c r="L86" s="243" t="s">
        <v>49</v>
      </c>
      <c r="M86" s="17"/>
      <c r="N86" s="141"/>
      <c r="O86" s="8"/>
      <c r="P86" s="8"/>
      <c r="Q86" s="116"/>
      <c r="R86" s="50"/>
    </row>
    <row r="87" spans="1:18" x14ac:dyDescent="0.2">
      <c r="A87" s="14"/>
      <c r="B87" s="15"/>
      <c r="C87" s="16"/>
      <c r="D87" s="157"/>
      <c r="E87" s="16"/>
      <c r="F87" s="17"/>
      <c r="G87" s="16"/>
      <c r="H87" s="157"/>
      <c r="I87" s="17"/>
      <c r="J87" s="157"/>
      <c r="K87" s="16"/>
      <c r="L87" s="157"/>
      <c r="M87" s="17"/>
      <c r="N87" s="17"/>
      <c r="O87" s="8"/>
      <c r="P87" s="8"/>
      <c r="Q87" s="59"/>
      <c r="R87" s="50"/>
    </row>
    <row r="88" spans="1:18" x14ac:dyDescent="0.2">
      <c r="A88" s="19" t="s">
        <v>40</v>
      </c>
      <c r="B88" s="20" t="s">
        <v>2</v>
      </c>
      <c r="C88" s="162">
        <f>C7</f>
        <v>-98</v>
      </c>
      <c r="D88" s="163">
        <f>D7</f>
        <v>-98</v>
      </c>
      <c r="E88" s="162"/>
      <c r="F88" s="209"/>
      <c r="G88" s="162"/>
      <c r="H88" s="163"/>
      <c r="I88" s="209">
        <f>H7</f>
        <v>-98</v>
      </c>
      <c r="J88" s="163">
        <f>I7</f>
        <v>-98</v>
      </c>
      <c r="K88" s="162"/>
      <c r="L88" s="163"/>
      <c r="M88" s="21"/>
      <c r="N88" s="21"/>
      <c r="O88" s="8"/>
      <c r="P88" s="8"/>
      <c r="Q88" s="57"/>
      <c r="R88" s="50"/>
    </row>
    <row r="89" spans="1:18" x14ac:dyDescent="0.2">
      <c r="A89" s="19" t="s">
        <v>3</v>
      </c>
      <c r="B89" s="20" t="s">
        <v>4</v>
      </c>
      <c r="C89" s="86"/>
      <c r="D89" s="60"/>
      <c r="E89" s="147">
        <f>E8</f>
        <v>4</v>
      </c>
      <c r="F89" s="23">
        <f>F8</f>
        <v>4</v>
      </c>
      <c r="G89" s="147"/>
      <c r="H89" s="138"/>
      <c r="I89" s="21"/>
      <c r="J89" s="60"/>
      <c r="K89" s="153">
        <f>J8</f>
        <v>-99</v>
      </c>
      <c r="L89" s="138">
        <f>K8</f>
        <v>5</v>
      </c>
      <c r="M89" s="23"/>
      <c r="N89" s="23"/>
      <c r="O89" s="8"/>
      <c r="P89" s="8"/>
      <c r="Q89" s="57"/>
      <c r="R89" s="50"/>
    </row>
    <row r="90" spans="1:18" x14ac:dyDescent="0.2">
      <c r="A90" s="36" t="s">
        <v>150</v>
      </c>
      <c r="B90" s="60" t="s">
        <v>4</v>
      </c>
      <c r="C90" s="86"/>
      <c r="D90" s="60"/>
      <c r="E90" s="147"/>
      <c r="F90" s="23"/>
      <c r="G90" s="147">
        <v>6</v>
      </c>
      <c r="H90" s="163"/>
      <c r="I90" s="21"/>
      <c r="J90" s="60"/>
      <c r="K90" s="147"/>
      <c r="L90" s="138"/>
      <c r="M90" s="23"/>
      <c r="N90" s="23"/>
      <c r="O90" s="8"/>
      <c r="P90" s="8"/>
      <c r="Q90" s="57"/>
      <c r="R90" s="50"/>
    </row>
    <row r="91" spans="1:18" x14ac:dyDescent="0.2">
      <c r="A91" s="36" t="s">
        <v>143</v>
      </c>
      <c r="B91" s="60" t="s">
        <v>4</v>
      </c>
      <c r="C91" s="86"/>
      <c r="D91" s="60"/>
      <c r="E91" s="147"/>
      <c r="F91" s="23"/>
      <c r="G91" s="147"/>
      <c r="H91" s="163">
        <f>G11</f>
        <v>-4</v>
      </c>
      <c r="I91" s="21"/>
      <c r="J91" s="60"/>
      <c r="K91" s="147"/>
      <c r="L91" s="138"/>
      <c r="M91" s="23"/>
      <c r="N91" s="23"/>
      <c r="O91" s="8"/>
      <c r="P91" s="8"/>
      <c r="Q91" s="57"/>
      <c r="R91" s="50"/>
    </row>
    <row r="92" spans="1:18" x14ac:dyDescent="0.2">
      <c r="A92" s="19"/>
      <c r="B92" s="20"/>
      <c r="C92" s="86"/>
      <c r="D92" s="60"/>
      <c r="E92" s="147"/>
      <c r="F92" s="23"/>
      <c r="G92" s="147"/>
      <c r="H92" s="20"/>
      <c r="I92" s="21"/>
      <c r="J92" s="60"/>
      <c r="K92" s="147"/>
      <c r="L92" s="138"/>
      <c r="M92" s="23"/>
      <c r="N92" s="23"/>
      <c r="O92" s="8"/>
      <c r="P92" s="8"/>
      <c r="Q92" s="59"/>
      <c r="R92" s="50"/>
    </row>
    <row r="93" spans="1:18" x14ac:dyDescent="0.2">
      <c r="A93" s="19" t="s">
        <v>10</v>
      </c>
      <c r="B93" s="20" t="s">
        <v>4</v>
      </c>
      <c r="C93" s="144">
        <v>0</v>
      </c>
      <c r="D93" s="145">
        <v>0</v>
      </c>
      <c r="E93" s="144">
        <v>0</v>
      </c>
      <c r="F93" s="210">
        <v>0</v>
      </c>
      <c r="G93" s="144">
        <v>4</v>
      </c>
      <c r="H93" s="145">
        <v>0</v>
      </c>
      <c r="I93" s="210">
        <v>0</v>
      </c>
      <c r="J93" s="145">
        <v>0</v>
      </c>
      <c r="K93" s="144">
        <v>0</v>
      </c>
      <c r="L93" s="145">
        <v>1.7</v>
      </c>
      <c r="M93" s="23"/>
      <c r="N93" s="23"/>
      <c r="O93" s="8"/>
      <c r="P93" s="8"/>
      <c r="Q93" s="22" t="s">
        <v>8</v>
      </c>
    </row>
    <row r="94" spans="1:18" x14ac:dyDescent="0.2">
      <c r="A94" s="36" t="s">
        <v>9</v>
      </c>
      <c r="B94" s="20" t="s">
        <v>4</v>
      </c>
      <c r="C94" s="164">
        <f>C88+C93</f>
        <v>-98</v>
      </c>
      <c r="D94" s="165">
        <f>D88+D93</f>
        <v>-98</v>
      </c>
      <c r="E94" s="164">
        <f>E89+E93</f>
        <v>4</v>
      </c>
      <c r="F94" s="75">
        <f>F89+F93</f>
        <v>4</v>
      </c>
      <c r="G94" s="164">
        <f>G90+G93</f>
        <v>10</v>
      </c>
      <c r="H94" s="165">
        <f>H91+H93</f>
        <v>-4</v>
      </c>
      <c r="I94" s="75">
        <f>I88+I93</f>
        <v>-98</v>
      </c>
      <c r="J94" s="165">
        <f>J88+J93</f>
        <v>-98</v>
      </c>
      <c r="K94" s="170">
        <f>K89+K93</f>
        <v>-99</v>
      </c>
      <c r="L94" s="165">
        <f>L89+L93</f>
        <v>6.7</v>
      </c>
      <c r="M94" s="75"/>
      <c r="N94" s="75"/>
      <c r="O94" s="8"/>
      <c r="P94" s="8"/>
      <c r="Q94" s="22" t="s">
        <v>12</v>
      </c>
    </row>
    <row r="95" spans="1:18" x14ac:dyDescent="0.2">
      <c r="A95" s="19"/>
      <c r="B95" s="20"/>
      <c r="C95" s="110"/>
      <c r="D95" s="20"/>
      <c r="E95" s="110"/>
      <c r="F95" s="18"/>
      <c r="G95" s="110"/>
      <c r="H95" s="20"/>
      <c r="I95" s="18"/>
      <c r="J95" s="20"/>
      <c r="K95" s="110"/>
      <c r="L95" s="20"/>
      <c r="M95" s="23"/>
      <c r="N95" s="23"/>
      <c r="O95" s="8"/>
      <c r="P95" s="8"/>
      <c r="Q95" s="59"/>
    </row>
    <row r="96" spans="1:18" x14ac:dyDescent="0.2">
      <c r="A96" s="49" t="s">
        <v>7</v>
      </c>
      <c r="B96" s="20"/>
      <c r="C96" s="110"/>
      <c r="D96" s="20"/>
      <c r="E96" s="110"/>
      <c r="F96" s="18"/>
      <c r="G96" s="110"/>
      <c r="H96" s="20"/>
      <c r="I96" s="18"/>
      <c r="J96" s="20"/>
      <c r="K96" s="110"/>
      <c r="L96" s="20"/>
      <c r="M96" s="23"/>
      <c r="N96" s="23"/>
      <c r="O96" s="8"/>
      <c r="P96" s="8"/>
      <c r="Q96" s="59"/>
    </row>
    <row r="97" spans="1:17" x14ac:dyDescent="0.2">
      <c r="A97" s="19" t="s">
        <v>28</v>
      </c>
      <c r="B97" s="20" t="s">
        <v>43</v>
      </c>
      <c r="C97" s="150">
        <f>(10^12)*(10^-3)*(C5/15)*10^(C94/10)</f>
        <v>0.31697863849222196</v>
      </c>
      <c r="D97" s="137">
        <f>(10^12)*(10^-3)*(D5/15)*10^(D94/10)</f>
        <v>0.31697863849222196</v>
      </c>
      <c r="E97" s="150">
        <f>(10^12)*(10^-3)*(C5/15)*10^((C94+E94)/10)</f>
        <v>0.79621434110699241</v>
      </c>
      <c r="F97" s="76">
        <f>(10^12)*(10^-3)*(D5/15)*10^((D94+F94)/10)</f>
        <v>0.79621434110699241</v>
      </c>
      <c r="G97" s="150"/>
      <c r="H97" s="137"/>
      <c r="I97" s="76">
        <f>(10^12)*(10^-3)*(H5/15)*10^(I94/10)</f>
        <v>0.31697863849222196</v>
      </c>
      <c r="J97" s="137">
        <f>(10^12)*(10^-3)*(I5/15)*10^(J94/10)</f>
        <v>0.31697863849222196</v>
      </c>
      <c r="K97" s="150">
        <f>(10^12)*(10^-3)*(H5/15)*10^((I94+K94)/10)</f>
        <v>3.9905246299377443E-11</v>
      </c>
      <c r="L97" s="137">
        <f>(10^12)*(10^-3)*(I5/15)*10^((J94+L94)/10)</f>
        <v>1.4826204826018379</v>
      </c>
      <c r="M97" s="76"/>
      <c r="N97" s="76"/>
      <c r="O97" s="8"/>
      <c r="P97" s="8"/>
      <c r="Q97" s="59"/>
    </row>
    <row r="98" spans="1:17" x14ac:dyDescent="0.2">
      <c r="A98" s="32" t="s">
        <v>51</v>
      </c>
      <c r="B98" s="20" t="s">
        <v>4</v>
      </c>
      <c r="C98" s="110"/>
      <c r="D98" s="20"/>
      <c r="E98" s="168">
        <f>10*LOG10(E97/C97)</f>
        <v>3.9999999999999987</v>
      </c>
      <c r="F98" s="34">
        <f>10*LOG10(F97/D97)</f>
        <v>3.9999999999999987</v>
      </c>
      <c r="G98" s="168"/>
      <c r="H98" s="169"/>
      <c r="I98" s="18"/>
      <c r="J98" s="20"/>
      <c r="K98" s="171">
        <f>10*LOG10(K97/I97)</f>
        <v>-99</v>
      </c>
      <c r="L98" s="169">
        <f>10*LOG10(L97/J97)</f>
        <v>6.7000000000000179</v>
      </c>
      <c r="M98" s="75"/>
      <c r="N98" s="34"/>
      <c r="O98" s="8"/>
      <c r="P98" s="8"/>
      <c r="Q98" s="22"/>
    </row>
    <row r="99" spans="1:17" x14ac:dyDescent="0.2">
      <c r="A99" s="156" t="s">
        <v>54</v>
      </c>
      <c r="B99" s="20" t="s">
        <v>41</v>
      </c>
      <c r="C99" s="110"/>
      <c r="D99" s="20"/>
      <c r="E99" s="168">
        <f>C94+E94+10*LOG(C5/15)</f>
        <v>-90.989700043360187</v>
      </c>
      <c r="F99" s="34">
        <f>D94+F94+10*LOG(D5/15)</f>
        <v>-90.989700043360187</v>
      </c>
      <c r="G99" s="168"/>
      <c r="H99" s="169"/>
      <c r="I99" s="18"/>
      <c r="J99" s="20"/>
      <c r="K99" s="171">
        <f>I94+K94+10*LOG(H5/15)</f>
        <v>-193.98970004336019</v>
      </c>
      <c r="L99" s="169">
        <f>J94+L94+10*LOG(I5/15)</f>
        <v>-88.289700043360185</v>
      </c>
      <c r="M99" s="75"/>
      <c r="N99" s="34"/>
      <c r="O99" s="8"/>
      <c r="P99" s="8"/>
      <c r="Q99" s="22"/>
    </row>
    <row r="100" spans="1:17" x14ac:dyDescent="0.2">
      <c r="A100" s="133" t="s">
        <v>33</v>
      </c>
      <c r="B100" s="20" t="s">
        <v>42</v>
      </c>
      <c r="C100" s="166">
        <f>10*LOG((C97+E97)*10^-9)+10*LOG(E9*12)</f>
        <v>-61.582449515443017</v>
      </c>
      <c r="D100" s="167">
        <f>10*LOG((D97+F97)*10^-9)+10*LOG(F9*12)</f>
        <v>-61.582449515443017</v>
      </c>
      <c r="E100" s="166"/>
      <c r="F100" s="224"/>
      <c r="G100" s="166"/>
      <c r="H100" s="167"/>
      <c r="I100" s="224">
        <f>10*LOG((I97+K97)*10^-9)+10*LOG(J9*12)</f>
        <v>-67.037854145989215</v>
      </c>
      <c r="J100" s="167">
        <f>10*LOG((J97+L97)*10^-9)+10*LOG(K9*12)</f>
        <v>-59.496396379290104</v>
      </c>
      <c r="K100" s="166"/>
      <c r="L100" s="167"/>
      <c r="M100" s="21"/>
      <c r="N100" s="24"/>
      <c r="O100" s="8"/>
      <c r="P100" s="8"/>
      <c r="Q100" s="22"/>
    </row>
    <row r="101" spans="1:17" x14ac:dyDescent="0.2">
      <c r="A101" s="193" t="s">
        <v>104</v>
      </c>
      <c r="B101" s="194" t="s">
        <v>4</v>
      </c>
      <c r="C101" s="166"/>
      <c r="D101" s="167"/>
      <c r="E101" s="166"/>
      <c r="F101" s="224"/>
      <c r="G101" s="166"/>
      <c r="H101" s="167"/>
      <c r="I101" s="211"/>
      <c r="J101" s="260"/>
      <c r="K101" s="153">
        <f>K99-E99</f>
        <v>-103</v>
      </c>
      <c r="L101" s="138">
        <f>L99-F99</f>
        <v>2.7000000000000028</v>
      </c>
      <c r="M101" s="21"/>
      <c r="N101" s="24"/>
      <c r="O101" s="8"/>
      <c r="P101" s="8"/>
      <c r="Q101" s="22"/>
    </row>
    <row r="102" spans="1:17" x14ac:dyDescent="0.2">
      <c r="A102" s="193" t="s">
        <v>98</v>
      </c>
      <c r="B102" s="194" t="s">
        <v>4</v>
      </c>
      <c r="C102" s="166"/>
      <c r="D102" s="167"/>
      <c r="E102" s="166"/>
      <c r="F102" s="224"/>
      <c r="G102" s="166"/>
      <c r="H102" s="167"/>
      <c r="I102" s="23">
        <f>I100-C100</f>
        <v>-5.4554046305461981</v>
      </c>
      <c r="J102" s="138">
        <f>J100-D100</f>
        <v>2.0860531361529127</v>
      </c>
      <c r="K102" s="147"/>
      <c r="L102" s="60"/>
      <c r="M102" s="21"/>
      <c r="N102" s="24"/>
      <c r="O102" s="8"/>
      <c r="P102" s="8"/>
      <c r="Q102" s="22"/>
    </row>
    <row r="103" spans="1:17" x14ac:dyDescent="0.2">
      <c r="A103" s="193" t="s">
        <v>134</v>
      </c>
      <c r="B103" s="60" t="s">
        <v>4</v>
      </c>
      <c r="C103" s="110"/>
      <c r="D103" s="20"/>
      <c r="E103" s="248"/>
      <c r="F103" s="33"/>
      <c r="G103" s="248"/>
      <c r="H103" s="151"/>
      <c r="I103" s="33"/>
      <c r="J103" s="151"/>
      <c r="K103" s="153">
        <f>K98-E98-$H93</f>
        <v>-103</v>
      </c>
      <c r="L103" s="127">
        <f>L99-F99-$G94</f>
        <v>-7.2999999999999972</v>
      </c>
      <c r="M103" s="23"/>
      <c r="N103" s="24"/>
      <c r="O103" s="8"/>
      <c r="P103" s="8"/>
      <c r="Q103" s="22"/>
    </row>
    <row r="104" spans="1:17" ht="13.5" thickBot="1" x14ac:dyDescent="0.25">
      <c r="A104" s="132" t="s">
        <v>135</v>
      </c>
      <c r="B104" s="212" t="s">
        <v>4</v>
      </c>
      <c r="C104" s="146"/>
      <c r="D104" s="91"/>
      <c r="E104" s="152"/>
      <c r="F104" s="213"/>
      <c r="G104" s="152"/>
      <c r="H104" s="139"/>
      <c r="I104" s="213"/>
      <c r="J104" s="139"/>
      <c r="K104" s="154">
        <f>K99-E99-$H94</f>
        <v>-99</v>
      </c>
      <c r="L104" s="173">
        <f>L99-F99-$H94</f>
        <v>6.7000000000000028</v>
      </c>
      <c r="M104" s="23"/>
      <c r="N104" s="24"/>
      <c r="O104" s="8"/>
      <c r="P104" s="8"/>
      <c r="Q104" s="97"/>
    </row>
    <row r="105" spans="1:17" s="67" customFormat="1" x14ac:dyDescent="0.2">
      <c r="A105" s="87"/>
      <c r="B105" s="66"/>
      <c r="C105" s="66"/>
      <c r="D105" s="66"/>
      <c r="E105" s="66"/>
      <c r="F105" s="66"/>
      <c r="G105" s="66"/>
      <c r="H105" s="214"/>
      <c r="I105" s="66"/>
      <c r="J105" s="113"/>
      <c r="K105" s="112"/>
      <c r="L105" s="112"/>
      <c r="M105" s="70"/>
      <c r="N105" s="70"/>
      <c r="O105" s="70"/>
      <c r="P105" s="70"/>
      <c r="Q105" s="70"/>
    </row>
    <row r="106" spans="1:17" s="67" customFormat="1" ht="13.5" thickBot="1" x14ac:dyDescent="0.25">
      <c r="A106" s="68"/>
      <c r="B106" s="66"/>
      <c r="C106" s="66"/>
      <c r="D106" s="66"/>
      <c r="E106" s="66"/>
      <c r="F106" s="66"/>
      <c r="G106" s="66"/>
      <c r="H106" s="66"/>
      <c r="I106" s="66"/>
      <c r="J106" s="113"/>
      <c r="K106" s="113"/>
      <c r="L106" s="113"/>
      <c r="M106" s="66"/>
      <c r="N106" s="66"/>
      <c r="O106" s="66"/>
      <c r="P106" s="66"/>
      <c r="Q106" s="66"/>
    </row>
    <row r="107" spans="1:17" x14ac:dyDescent="0.2">
      <c r="A107" s="9" t="s">
        <v>29</v>
      </c>
      <c r="B107" s="11"/>
      <c r="C107" s="269" t="s">
        <v>81</v>
      </c>
      <c r="D107" s="271"/>
      <c r="E107" s="269" t="s">
        <v>87</v>
      </c>
      <c r="F107" s="271"/>
      <c r="G107" s="190"/>
      <c r="H107" s="269" t="s">
        <v>64</v>
      </c>
      <c r="I107" s="271"/>
      <c r="J107" s="269" t="s">
        <v>65</v>
      </c>
      <c r="K107" s="271"/>
      <c r="L107" s="246"/>
      <c r="M107" s="245"/>
      <c r="N107" s="275" t="s">
        <v>18</v>
      </c>
      <c r="O107" s="276"/>
      <c r="P107" s="98" t="s">
        <v>62</v>
      </c>
      <c r="Q107" s="13" t="s">
        <v>61</v>
      </c>
    </row>
    <row r="108" spans="1:17" x14ac:dyDescent="0.2">
      <c r="A108" s="30"/>
      <c r="B108" s="18"/>
      <c r="C108" s="140" t="s">
        <v>48</v>
      </c>
      <c r="D108" s="187" t="s">
        <v>49</v>
      </c>
      <c r="E108" s="140" t="s">
        <v>48</v>
      </c>
      <c r="F108" s="243" t="s">
        <v>49</v>
      </c>
      <c r="G108" s="187"/>
      <c r="H108" s="140" t="s">
        <v>48</v>
      </c>
      <c r="I108" s="187" t="s">
        <v>49</v>
      </c>
      <c r="J108" s="140" t="s">
        <v>48</v>
      </c>
      <c r="K108" s="187" t="s">
        <v>49</v>
      </c>
      <c r="L108" s="16"/>
      <c r="M108" s="141"/>
      <c r="N108" s="140" t="s">
        <v>48</v>
      </c>
      <c r="O108" s="187" t="s">
        <v>49</v>
      </c>
      <c r="P108" s="95"/>
      <c r="Q108" s="142"/>
    </row>
    <row r="109" spans="1:17" x14ac:dyDescent="0.2">
      <c r="A109" s="30"/>
      <c r="B109" s="18"/>
      <c r="C109" s="79"/>
      <c r="D109" s="26"/>
      <c r="E109" s="79"/>
      <c r="F109" s="143"/>
      <c r="G109" s="143"/>
      <c r="H109" s="79"/>
      <c r="I109" s="26"/>
      <c r="J109" s="79"/>
      <c r="K109" s="26"/>
      <c r="L109" s="16"/>
      <c r="M109" s="17"/>
      <c r="N109" s="16"/>
      <c r="O109" s="17"/>
      <c r="P109" s="95"/>
      <c r="Q109" s="55"/>
    </row>
    <row r="110" spans="1:17" x14ac:dyDescent="0.2">
      <c r="A110" s="37" t="s">
        <v>92</v>
      </c>
      <c r="B110" s="38" t="s">
        <v>4</v>
      </c>
      <c r="C110" s="51"/>
      <c r="D110" s="219"/>
      <c r="E110" s="92">
        <f>E111-N111</f>
        <v>3.6999999999999988</v>
      </c>
      <c r="F110" s="176">
        <f>F111-O111</f>
        <v>3.6999999999999988</v>
      </c>
      <c r="G110" s="172"/>
      <c r="H110" s="51"/>
      <c r="I110" s="219"/>
      <c r="J110" s="51"/>
      <c r="K110" s="219"/>
      <c r="L110" s="51"/>
      <c r="M110" s="219"/>
      <c r="N110" s="51"/>
      <c r="O110" s="219"/>
      <c r="P110" s="124">
        <v>-4</v>
      </c>
      <c r="Q110" s="125" t="s">
        <v>121</v>
      </c>
    </row>
    <row r="111" spans="1:17" x14ac:dyDescent="0.2">
      <c r="A111" s="40" t="s">
        <v>93</v>
      </c>
      <c r="B111" s="38" t="s">
        <v>4</v>
      </c>
      <c r="C111" s="51"/>
      <c r="D111" s="219"/>
      <c r="E111" s="51">
        <f>E98</f>
        <v>3.9999999999999987</v>
      </c>
      <c r="F111" s="172">
        <f>F98</f>
        <v>3.9999999999999987</v>
      </c>
      <c r="G111" s="172"/>
      <c r="H111" s="51"/>
      <c r="I111" s="219"/>
      <c r="J111" s="51"/>
      <c r="K111" s="219"/>
      <c r="L111" s="51"/>
      <c r="M111" s="219"/>
      <c r="N111" s="180">
        <f>N40</f>
        <v>0.3</v>
      </c>
      <c r="O111" s="238">
        <f>O40</f>
        <v>0.3</v>
      </c>
      <c r="P111" s="123"/>
      <c r="Q111" s="22"/>
    </row>
    <row r="112" spans="1:17" x14ac:dyDescent="0.2">
      <c r="A112" s="37" t="s">
        <v>94</v>
      </c>
      <c r="B112" s="38" t="s">
        <v>4</v>
      </c>
      <c r="C112" s="51"/>
      <c r="D112" s="219"/>
      <c r="E112" s="51">
        <f>E111+N111</f>
        <v>4.2999999999999989</v>
      </c>
      <c r="F112" s="219">
        <f>F111+O111</f>
        <v>4.2999999999999989</v>
      </c>
      <c r="G112" s="122"/>
      <c r="H112" s="51"/>
      <c r="I112" s="219"/>
      <c r="J112" s="51"/>
      <c r="K112" s="219"/>
      <c r="L112" s="51"/>
      <c r="M112" s="219"/>
      <c r="N112" s="51"/>
      <c r="O112" s="219"/>
      <c r="P112" s="122"/>
      <c r="Q112" s="22"/>
    </row>
    <row r="113" spans="1:17" x14ac:dyDescent="0.2">
      <c r="A113" s="45"/>
      <c r="B113" s="26"/>
      <c r="C113" s="48"/>
      <c r="D113" s="24"/>
      <c r="E113" s="48"/>
      <c r="F113" s="24"/>
      <c r="G113" s="96"/>
      <c r="H113" s="48"/>
      <c r="I113" s="24"/>
      <c r="J113" s="48"/>
      <c r="K113" s="24"/>
      <c r="L113" s="48"/>
      <c r="M113" s="24"/>
      <c r="N113" s="164"/>
      <c r="O113" s="75"/>
      <c r="P113" s="99"/>
      <c r="Q113" s="22"/>
    </row>
    <row r="114" spans="1:17" x14ac:dyDescent="0.2">
      <c r="A114" s="37" t="s">
        <v>95</v>
      </c>
      <c r="B114" s="93" t="s">
        <v>41</v>
      </c>
      <c r="C114" s="52"/>
      <c r="D114" s="225"/>
      <c r="E114" s="101">
        <f>E115-N115</f>
        <v>-92.51940589743802</v>
      </c>
      <c r="F114" s="221">
        <f>F115-O115</f>
        <v>-92.51940589743802</v>
      </c>
      <c r="G114" s="215"/>
      <c r="H114" s="102"/>
      <c r="I114" s="222"/>
      <c r="J114" s="102"/>
      <c r="K114" s="222"/>
      <c r="L114" s="51"/>
      <c r="M114" s="219"/>
      <c r="N114" s="182"/>
      <c r="O114" s="240"/>
      <c r="P114" s="124">
        <f>-121.5+10*LOG10(C5/15)</f>
        <v>-118.48970004336019</v>
      </c>
      <c r="Q114" s="125" t="s">
        <v>122</v>
      </c>
    </row>
    <row r="115" spans="1:17" x14ac:dyDescent="0.2">
      <c r="A115" s="40" t="s">
        <v>96</v>
      </c>
      <c r="B115" s="93" t="s">
        <v>41</v>
      </c>
      <c r="C115" s="52"/>
      <c r="D115" s="225"/>
      <c r="E115" s="102">
        <f>E99</f>
        <v>-90.989700043360187</v>
      </c>
      <c r="F115" s="222">
        <f>F99</f>
        <v>-90.989700043360187</v>
      </c>
      <c r="G115" s="215"/>
      <c r="H115" s="102"/>
      <c r="I115" s="222"/>
      <c r="J115" s="102"/>
      <c r="K115" s="222"/>
      <c r="L115" s="51"/>
      <c r="M115" s="219"/>
      <c r="N115" s="180">
        <f>N44</f>
        <v>1.5297058540778354</v>
      </c>
      <c r="O115" s="238">
        <f>O44</f>
        <v>1.5297058540778354</v>
      </c>
      <c r="P115" s="123"/>
      <c r="Q115" s="55"/>
    </row>
    <row r="116" spans="1:17" x14ac:dyDescent="0.2">
      <c r="A116" s="37" t="s">
        <v>97</v>
      </c>
      <c r="B116" s="93" t="s">
        <v>41</v>
      </c>
      <c r="C116" s="52"/>
      <c r="D116" s="225"/>
      <c r="E116" s="51">
        <f>E115+N115</f>
        <v>-89.459994189282355</v>
      </c>
      <c r="F116" s="219">
        <f>F115+O115</f>
        <v>-89.459994189282355</v>
      </c>
      <c r="G116" s="122"/>
      <c r="H116" s="51"/>
      <c r="I116" s="219"/>
      <c r="J116" s="51"/>
      <c r="K116" s="219"/>
      <c r="L116" s="51"/>
      <c r="M116" s="219"/>
      <c r="N116" s="182"/>
      <c r="O116" s="240"/>
      <c r="P116" s="122"/>
      <c r="Q116" s="55"/>
    </row>
    <row r="117" spans="1:17" s="50" customFormat="1" x14ac:dyDescent="0.2">
      <c r="A117" s="71"/>
      <c r="B117" s="94"/>
      <c r="C117" s="45"/>
      <c r="D117" s="226"/>
      <c r="E117" s="48"/>
      <c r="F117" s="24"/>
      <c r="G117" s="96"/>
      <c r="H117" s="48"/>
      <c r="I117" s="24"/>
      <c r="J117" s="48"/>
      <c r="K117" s="24"/>
      <c r="L117" s="48"/>
      <c r="M117" s="24"/>
      <c r="N117" s="183"/>
      <c r="O117" s="241"/>
      <c r="P117" s="96"/>
      <c r="Q117" s="59"/>
    </row>
    <row r="118" spans="1:17" s="50" customFormat="1" x14ac:dyDescent="0.2">
      <c r="A118" s="37" t="s">
        <v>84</v>
      </c>
      <c r="B118" s="93" t="s">
        <v>42</v>
      </c>
      <c r="C118" s="92">
        <f>C119-N119</f>
        <v>-63.097719387383165</v>
      </c>
      <c r="D118" s="218">
        <f>D119-O119</f>
        <v>-63.097719387383165</v>
      </c>
      <c r="E118" s="102"/>
      <c r="F118" s="222"/>
      <c r="G118" s="215"/>
      <c r="H118" s="102"/>
      <c r="I118" s="222"/>
      <c r="J118" s="102"/>
      <c r="K118" s="222"/>
      <c r="L118" s="51"/>
      <c r="M118" s="219"/>
      <c r="N118" s="182"/>
      <c r="O118" s="240"/>
      <c r="P118" s="124">
        <f>-117.5+10*LOG(E9*12)+10*LOG10(C5/15)</f>
        <v>-86.537854146535949</v>
      </c>
      <c r="Q118" s="125" t="s">
        <v>123</v>
      </c>
    </row>
    <row r="119" spans="1:17" s="50" customFormat="1" x14ac:dyDescent="0.2">
      <c r="A119" s="40" t="s">
        <v>85</v>
      </c>
      <c r="B119" s="93" t="s">
        <v>42</v>
      </c>
      <c r="C119" s="51">
        <f>C100</f>
        <v>-61.582449515443017</v>
      </c>
      <c r="D119" s="219">
        <f>D100</f>
        <v>-61.582449515443017</v>
      </c>
      <c r="E119" s="102"/>
      <c r="F119" s="222"/>
      <c r="G119" s="215"/>
      <c r="H119" s="102"/>
      <c r="I119" s="222"/>
      <c r="J119" s="102"/>
      <c r="K119" s="222"/>
      <c r="L119" s="51"/>
      <c r="M119" s="219"/>
      <c r="N119" s="180">
        <f>N48</f>
        <v>1.5152698719401472</v>
      </c>
      <c r="O119" s="238">
        <f>O48</f>
        <v>1.5152698719401472</v>
      </c>
      <c r="P119" s="123"/>
      <c r="Q119" s="55"/>
    </row>
    <row r="120" spans="1:17" s="50" customFormat="1" x14ac:dyDescent="0.2">
      <c r="A120" s="37" t="s">
        <v>86</v>
      </c>
      <c r="B120" s="93" t="s">
        <v>42</v>
      </c>
      <c r="C120" s="92">
        <f>C119+N119</f>
        <v>-60.067179643502868</v>
      </c>
      <c r="D120" s="218">
        <f>D119+O119</f>
        <v>-60.067179643502868</v>
      </c>
      <c r="E120" s="51"/>
      <c r="F120" s="219"/>
      <c r="G120" s="122"/>
      <c r="H120" s="51"/>
      <c r="I120" s="219"/>
      <c r="J120" s="51"/>
      <c r="K120" s="219"/>
      <c r="L120" s="51"/>
      <c r="M120" s="219"/>
      <c r="N120" s="182"/>
      <c r="O120" s="240"/>
      <c r="P120" s="124">
        <v>-50</v>
      </c>
      <c r="Q120" s="125" t="s">
        <v>78</v>
      </c>
    </row>
    <row r="121" spans="1:17" s="50" customFormat="1" x14ac:dyDescent="0.2">
      <c r="A121" s="71"/>
      <c r="B121" s="94"/>
      <c r="C121" s="45"/>
      <c r="D121" s="226"/>
      <c r="E121" s="48"/>
      <c r="F121" s="24"/>
      <c r="G121" s="96"/>
      <c r="H121" s="48"/>
      <c r="I121" s="24"/>
      <c r="J121" s="48"/>
      <c r="K121" s="24"/>
      <c r="L121" s="48"/>
      <c r="M121" s="24"/>
      <c r="N121" s="183"/>
      <c r="O121" s="241"/>
      <c r="P121" s="96"/>
      <c r="Q121" s="59"/>
    </row>
    <row r="122" spans="1:17" s="50" customFormat="1" x14ac:dyDescent="0.2">
      <c r="A122" s="37" t="s">
        <v>109</v>
      </c>
      <c r="B122" s="38" t="s">
        <v>4</v>
      </c>
      <c r="C122" s="51"/>
      <c r="D122" s="219"/>
      <c r="E122" s="51"/>
      <c r="F122" s="219"/>
      <c r="G122" s="122"/>
      <c r="H122" s="51"/>
      <c r="I122" s="172"/>
      <c r="J122" s="216">
        <f>J123-N123</f>
        <v>-99.3</v>
      </c>
      <c r="K122" s="218">
        <f>K123-O123</f>
        <v>6.4000000000000181</v>
      </c>
      <c r="L122" s="51"/>
      <c r="M122" s="219"/>
      <c r="N122" s="51"/>
      <c r="O122" s="219"/>
      <c r="P122" s="124">
        <f>P110</f>
        <v>-4</v>
      </c>
      <c r="Q122" s="125" t="s">
        <v>74</v>
      </c>
    </row>
    <row r="123" spans="1:17" s="50" customFormat="1" x14ac:dyDescent="0.2">
      <c r="A123" s="40" t="s">
        <v>110</v>
      </c>
      <c r="B123" s="38" t="s">
        <v>4</v>
      </c>
      <c r="C123" s="51"/>
      <c r="D123" s="219"/>
      <c r="E123" s="51"/>
      <c r="F123" s="219"/>
      <c r="G123" s="122"/>
      <c r="H123" s="51"/>
      <c r="I123" s="172"/>
      <c r="J123" s="217">
        <f>K98</f>
        <v>-99</v>
      </c>
      <c r="K123" s="219">
        <f>L98</f>
        <v>6.7000000000000179</v>
      </c>
      <c r="L123" s="51"/>
      <c r="M123" s="219"/>
      <c r="N123" s="180">
        <f>N52</f>
        <v>0.3</v>
      </c>
      <c r="O123" s="238">
        <f>O52</f>
        <v>0.3</v>
      </c>
      <c r="P123" s="123"/>
      <c r="Q123" s="22"/>
    </row>
    <row r="124" spans="1:17" s="50" customFormat="1" x14ac:dyDescent="0.2">
      <c r="A124" s="37" t="s">
        <v>111</v>
      </c>
      <c r="B124" s="38" t="s">
        <v>4</v>
      </c>
      <c r="C124" s="51"/>
      <c r="D124" s="219"/>
      <c r="E124" s="51"/>
      <c r="F124" s="219"/>
      <c r="G124" s="122"/>
      <c r="H124" s="51"/>
      <c r="I124" s="172"/>
      <c r="J124" s="217">
        <f>J123+N123</f>
        <v>-98.7</v>
      </c>
      <c r="K124" s="219">
        <f>K123+O123</f>
        <v>7.0000000000000178</v>
      </c>
      <c r="L124" s="51"/>
      <c r="M124" s="219"/>
      <c r="N124" s="51"/>
      <c r="O124" s="219"/>
      <c r="P124" s="122"/>
      <c r="Q124" s="22"/>
    </row>
    <row r="125" spans="1:17" s="50" customFormat="1" x14ac:dyDescent="0.2">
      <c r="A125" s="45"/>
      <c r="B125" s="26"/>
      <c r="C125" s="48"/>
      <c r="D125" s="24"/>
      <c r="E125" s="48"/>
      <c r="F125" s="24"/>
      <c r="G125" s="96"/>
      <c r="H125" s="48"/>
      <c r="I125" s="127"/>
      <c r="J125" s="24"/>
      <c r="K125" s="24"/>
      <c r="L125" s="48"/>
      <c r="M125" s="24"/>
      <c r="N125" s="164"/>
      <c r="O125" s="75"/>
      <c r="P125" s="99"/>
      <c r="Q125" s="22"/>
    </row>
    <row r="126" spans="1:17" s="50" customFormat="1" x14ac:dyDescent="0.2">
      <c r="A126" s="37" t="s">
        <v>57</v>
      </c>
      <c r="B126" s="93" t="s">
        <v>41</v>
      </c>
      <c r="C126" s="52"/>
      <c r="D126" s="225"/>
      <c r="E126" s="51"/>
      <c r="F126" s="219"/>
      <c r="G126" s="122"/>
      <c r="H126" s="51"/>
      <c r="I126" s="172"/>
      <c r="J126" s="216">
        <f>J127-N127</f>
        <v>-195.51940589743802</v>
      </c>
      <c r="K126" s="218">
        <f>K127-O127</f>
        <v>-89.819405897438017</v>
      </c>
      <c r="L126" s="51"/>
      <c r="M126" s="219"/>
      <c r="N126" s="182"/>
      <c r="O126" s="240"/>
      <c r="P126" s="124">
        <f>P114</f>
        <v>-118.48970004336019</v>
      </c>
      <c r="Q126" s="125" t="s">
        <v>122</v>
      </c>
    </row>
    <row r="127" spans="1:17" s="50" customFormat="1" x14ac:dyDescent="0.2">
      <c r="A127" s="40" t="s">
        <v>58</v>
      </c>
      <c r="B127" s="93" t="s">
        <v>41</v>
      </c>
      <c r="C127" s="52"/>
      <c r="D127" s="225"/>
      <c r="E127" s="51"/>
      <c r="F127" s="219"/>
      <c r="G127" s="122"/>
      <c r="H127" s="51"/>
      <c r="I127" s="172"/>
      <c r="J127" s="217">
        <f>K99</f>
        <v>-193.98970004336019</v>
      </c>
      <c r="K127" s="219">
        <f>L99</f>
        <v>-88.289700043360185</v>
      </c>
      <c r="L127" s="51"/>
      <c r="M127" s="219"/>
      <c r="N127" s="180">
        <f>N56</f>
        <v>1.5297058540778354</v>
      </c>
      <c r="O127" s="238">
        <f>O56</f>
        <v>1.5297058540778354</v>
      </c>
      <c r="P127" s="123"/>
      <c r="Q127" s="55"/>
    </row>
    <row r="128" spans="1:17" s="50" customFormat="1" x14ac:dyDescent="0.2">
      <c r="A128" s="37" t="s">
        <v>59</v>
      </c>
      <c r="B128" s="93" t="s">
        <v>41</v>
      </c>
      <c r="C128" s="52"/>
      <c r="D128" s="225"/>
      <c r="E128" s="51"/>
      <c r="F128" s="219"/>
      <c r="G128" s="122"/>
      <c r="H128" s="51"/>
      <c r="I128" s="172"/>
      <c r="J128" s="217">
        <f>J127+N127</f>
        <v>-192.45999418928236</v>
      </c>
      <c r="K128" s="219">
        <f>K127+O127</f>
        <v>-86.759994189282352</v>
      </c>
      <c r="L128" s="51"/>
      <c r="M128" s="219"/>
      <c r="N128" s="182"/>
      <c r="O128" s="240"/>
      <c r="P128" s="122"/>
      <c r="Q128" s="55"/>
    </row>
    <row r="129" spans="1:17" s="50" customFormat="1" ht="12.95" customHeight="1" x14ac:dyDescent="0.2">
      <c r="A129" s="71"/>
      <c r="B129" s="26"/>
      <c r="C129" s="45"/>
      <c r="D129" s="226"/>
      <c r="E129" s="45"/>
      <c r="F129" s="226"/>
      <c r="G129" s="103"/>
      <c r="H129" s="45"/>
      <c r="I129" s="174"/>
      <c r="J129" s="24"/>
      <c r="K129" s="24"/>
      <c r="L129" s="48"/>
      <c r="M129" s="24"/>
      <c r="N129" s="183"/>
      <c r="O129" s="241"/>
      <c r="P129" s="96"/>
      <c r="Q129" s="59"/>
    </row>
    <row r="130" spans="1:17" s="50" customFormat="1" x14ac:dyDescent="0.2">
      <c r="A130" s="37" t="s">
        <v>75</v>
      </c>
      <c r="B130" s="93" t="s">
        <v>42</v>
      </c>
      <c r="C130" s="51"/>
      <c r="D130" s="219"/>
      <c r="E130" s="51"/>
      <c r="F130" s="219"/>
      <c r="G130" s="122"/>
      <c r="H130" s="218">
        <f>H131-N131</f>
        <v>-68.537854145989215</v>
      </c>
      <c r="I130" s="176">
        <f>I131-O131</f>
        <v>-61.013614025288724</v>
      </c>
      <c r="J130" s="219"/>
      <c r="K130" s="219"/>
      <c r="L130" s="51"/>
      <c r="M130" s="219"/>
      <c r="N130" s="182"/>
      <c r="O130" s="240"/>
      <c r="P130" s="124">
        <f>P118</f>
        <v>-86.537854146535949</v>
      </c>
      <c r="Q130" s="125" t="s">
        <v>123</v>
      </c>
    </row>
    <row r="131" spans="1:17" s="50" customFormat="1" x14ac:dyDescent="0.2">
      <c r="A131" s="40" t="s">
        <v>76</v>
      </c>
      <c r="B131" s="93" t="s">
        <v>42</v>
      </c>
      <c r="C131" s="51"/>
      <c r="D131" s="219"/>
      <c r="E131" s="51"/>
      <c r="F131" s="219"/>
      <c r="G131" s="122"/>
      <c r="H131" s="219">
        <f>I100</f>
        <v>-67.037854145989215</v>
      </c>
      <c r="I131" s="172">
        <f>J100</f>
        <v>-59.496396379290104</v>
      </c>
      <c r="J131" s="219"/>
      <c r="K131" s="219"/>
      <c r="L131" s="51"/>
      <c r="M131" s="219"/>
      <c r="N131" s="180">
        <f>N60</f>
        <v>1.5</v>
      </c>
      <c r="O131" s="238">
        <f>O60</f>
        <v>1.5172176459986193</v>
      </c>
      <c r="P131" s="123"/>
      <c r="Q131" s="55"/>
    </row>
    <row r="132" spans="1:17" s="50" customFormat="1" x14ac:dyDescent="0.2">
      <c r="A132" s="37" t="s">
        <v>77</v>
      </c>
      <c r="B132" s="93" t="s">
        <v>42</v>
      </c>
      <c r="C132" s="51"/>
      <c r="D132" s="219"/>
      <c r="E132" s="51"/>
      <c r="F132" s="219"/>
      <c r="G132" s="122"/>
      <c r="H132" s="218">
        <f>H131+N131</f>
        <v>-65.537854145989215</v>
      </c>
      <c r="I132" s="176">
        <f>I131+O131</f>
        <v>-57.979178733291484</v>
      </c>
      <c r="J132" s="219"/>
      <c r="K132" s="219"/>
      <c r="L132" s="51"/>
      <c r="M132" s="219"/>
      <c r="N132" s="182"/>
      <c r="O132" s="240"/>
      <c r="P132" s="124">
        <v>-50</v>
      </c>
      <c r="Q132" s="125" t="s">
        <v>78</v>
      </c>
    </row>
    <row r="133" spans="1:17" s="50" customFormat="1" x14ac:dyDescent="0.2">
      <c r="A133" s="71"/>
      <c r="B133" s="94"/>
      <c r="C133" s="48"/>
      <c r="D133" s="24"/>
      <c r="E133" s="48"/>
      <c r="F133" s="24"/>
      <c r="G133" s="96"/>
      <c r="H133" s="24"/>
      <c r="I133" s="127"/>
      <c r="J133" s="24"/>
      <c r="K133" s="24"/>
      <c r="L133" s="48"/>
      <c r="M133" s="24"/>
      <c r="N133" s="183"/>
      <c r="O133" s="241"/>
      <c r="P133" s="96"/>
      <c r="Q133" s="220"/>
    </row>
    <row r="134" spans="1:17" s="50" customFormat="1" x14ac:dyDescent="0.2">
      <c r="A134" s="37" t="s">
        <v>112</v>
      </c>
      <c r="B134" s="38" t="s">
        <v>4</v>
      </c>
      <c r="C134" s="52"/>
      <c r="D134" s="225"/>
      <c r="E134" s="51"/>
      <c r="F134" s="219"/>
      <c r="G134" s="122"/>
      <c r="H134" s="51"/>
      <c r="I134" s="172"/>
      <c r="J134" s="216">
        <f>J135-N135</f>
        <v>-105.16333076527839</v>
      </c>
      <c r="K134" s="218">
        <f>K135-O135</f>
        <v>0.53666923472160954</v>
      </c>
      <c r="L134" s="51"/>
      <c r="M134" s="219"/>
      <c r="N134" s="182"/>
      <c r="O134" s="240"/>
      <c r="P134" s="124">
        <v>-27</v>
      </c>
      <c r="Q134" s="125" t="s">
        <v>79</v>
      </c>
    </row>
    <row r="135" spans="1:17" s="50" customFormat="1" x14ac:dyDescent="0.2">
      <c r="A135" s="40" t="s">
        <v>113</v>
      </c>
      <c r="B135" s="38" t="s">
        <v>4</v>
      </c>
      <c r="C135" s="52"/>
      <c r="D135" s="225"/>
      <c r="E135" s="51"/>
      <c r="F135" s="219"/>
      <c r="G135" s="122"/>
      <c r="H135" s="51"/>
      <c r="I135" s="172"/>
      <c r="J135" s="216">
        <f>K101</f>
        <v>-103</v>
      </c>
      <c r="K135" s="219">
        <f>L101</f>
        <v>2.7000000000000028</v>
      </c>
      <c r="L135" s="51"/>
      <c r="M135" s="219"/>
      <c r="N135" s="180">
        <f>N64</f>
        <v>2.1633307652783933</v>
      </c>
      <c r="O135" s="238">
        <f>O64</f>
        <v>2.1633307652783933</v>
      </c>
      <c r="P135" s="123"/>
      <c r="Q135" s="55"/>
    </row>
    <row r="136" spans="1:17" s="50" customFormat="1" x14ac:dyDescent="0.2">
      <c r="A136" s="37" t="s">
        <v>114</v>
      </c>
      <c r="B136" s="38" t="s">
        <v>4</v>
      </c>
      <c r="C136" s="52"/>
      <c r="D136" s="225"/>
      <c r="E136" s="51"/>
      <c r="F136" s="219"/>
      <c r="G136" s="122"/>
      <c r="H136" s="51"/>
      <c r="I136" s="172"/>
      <c r="J136" s="216">
        <f>J135+N135</f>
        <v>-100.83666923472161</v>
      </c>
      <c r="K136" s="218">
        <f>K135+O135</f>
        <v>4.8633307652783966</v>
      </c>
      <c r="L136" s="51"/>
      <c r="M136" s="219"/>
      <c r="N136" s="182"/>
      <c r="O136" s="240"/>
      <c r="P136" s="124">
        <v>27</v>
      </c>
      <c r="Q136" s="125" t="s">
        <v>79</v>
      </c>
    </row>
    <row r="137" spans="1:17" s="50" customFormat="1" x14ac:dyDescent="0.2">
      <c r="A137" s="71"/>
      <c r="B137" s="94"/>
      <c r="C137" s="48"/>
      <c r="D137" s="24"/>
      <c r="E137" s="48"/>
      <c r="F137" s="24"/>
      <c r="G137" s="96"/>
      <c r="H137" s="24"/>
      <c r="I137" s="127"/>
      <c r="J137" s="24"/>
      <c r="K137" s="24"/>
      <c r="L137" s="48"/>
      <c r="M137" s="24"/>
      <c r="N137" s="183"/>
      <c r="O137" s="241"/>
      <c r="P137" s="96"/>
      <c r="Q137" s="220"/>
    </row>
    <row r="138" spans="1:17" s="50" customFormat="1" x14ac:dyDescent="0.2">
      <c r="A138" s="37" t="s">
        <v>101</v>
      </c>
      <c r="B138" s="38" t="s">
        <v>4</v>
      </c>
      <c r="C138" s="52"/>
      <c r="D138" s="225"/>
      <c r="E138" s="51"/>
      <c r="F138" s="219"/>
      <c r="G138" s="122"/>
      <c r="H138" s="218">
        <f>H139-N139</f>
        <v>-7.5875497439963846</v>
      </c>
      <c r="I138" s="176">
        <f>I139-O139</f>
        <v>-5.8239793961604391E-2</v>
      </c>
      <c r="J138" s="219"/>
      <c r="K138" s="219"/>
      <c r="L138" s="51"/>
      <c r="M138" s="219"/>
      <c r="N138" s="182"/>
      <c r="O138" s="240"/>
      <c r="P138" s="124">
        <v>-20</v>
      </c>
      <c r="Q138" s="125" t="s">
        <v>79</v>
      </c>
    </row>
    <row r="139" spans="1:17" s="50" customFormat="1" x14ac:dyDescent="0.2">
      <c r="A139" s="40" t="s">
        <v>102</v>
      </c>
      <c r="B139" s="38" t="s">
        <v>4</v>
      </c>
      <c r="C139" s="52"/>
      <c r="D139" s="225"/>
      <c r="E139" s="51"/>
      <c r="F139" s="219"/>
      <c r="G139" s="122"/>
      <c r="H139" s="219">
        <f>I102</f>
        <v>-5.4554046305461981</v>
      </c>
      <c r="I139" s="172">
        <f>J102</f>
        <v>2.0860531361529127</v>
      </c>
      <c r="J139" s="219"/>
      <c r="K139" s="219"/>
      <c r="L139" s="51"/>
      <c r="M139" s="219"/>
      <c r="N139" s="180">
        <f>N68</f>
        <v>2.1321451134501865</v>
      </c>
      <c r="O139" s="238">
        <f>O68</f>
        <v>2.144292930114517</v>
      </c>
      <c r="P139" s="123"/>
      <c r="Q139" s="55"/>
    </row>
    <row r="140" spans="1:17" s="50" customFormat="1" x14ac:dyDescent="0.2">
      <c r="A140" s="37" t="s">
        <v>103</v>
      </c>
      <c r="B140" s="38" t="s">
        <v>4</v>
      </c>
      <c r="C140" s="52"/>
      <c r="D140" s="225"/>
      <c r="E140" s="51"/>
      <c r="F140" s="219"/>
      <c r="G140" s="122"/>
      <c r="H140" s="218">
        <f>H139+N139</f>
        <v>-3.3232595170960115</v>
      </c>
      <c r="I140" s="176">
        <f>I139+O139</f>
        <v>4.2303460662674297</v>
      </c>
      <c r="J140" s="219"/>
      <c r="K140" s="219"/>
      <c r="L140" s="51"/>
      <c r="M140" s="219"/>
      <c r="N140" s="182"/>
      <c r="O140" s="240"/>
      <c r="P140" s="124">
        <v>20</v>
      </c>
      <c r="Q140" s="125" t="s">
        <v>79</v>
      </c>
    </row>
    <row r="141" spans="1:17" s="50" customFormat="1" x14ac:dyDescent="0.2">
      <c r="A141" s="71"/>
      <c r="B141" s="26"/>
      <c r="C141" s="48"/>
      <c r="D141" s="24"/>
      <c r="E141" s="48"/>
      <c r="F141" s="24"/>
      <c r="G141" s="96"/>
      <c r="H141" s="48"/>
      <c r="I141" s="127"/>
      <c r="J141" s="24"/>
      <c r="K141" s="24"/>
      <c r="L141" s="48"/>
      <c r="M141" s="24"/>
      <c r="N141" s="183"/>
      <c r="O141" s="241"/>
      <c r="P141" s="103"/>
      <c r="Q141" s="59"/>
    </row>
    <row r="142" spans="1:17" s="50" customFormat="1" x14ac:dyDescent="0.2">
      <c r="A142" s="37" t="s">
        <v>147</v>
      </c>
      <c r="B142" s="38" t="s">
        <v>4</v>
      </c>
      <c r="C142" s="51"/>
      <c r="D142" s="219"/>
      <c r="E142" s="51"/>
      <c r="F142" s="219"/>
      <c r="G142" s="122"/>
      <c r="H142" s="51"/>
      <c r="I142" s="172"/>
      <c r="J142" s="216">
        <f>J143-N143</f>
        <v>-200.65303080863859</v>
      </c>
      <c r="K142" s="218">
        <f>K143-O143</f>
        <v>-13.963330765278391</v>
      </c>
      <c r="L142" s="51"/>
      <c r="M142" s="219"/>
      <c r="N142" s="182"/>
      <c r="O142" s="240"/>
      <c r="P142" s="124">
        <v>0</v>
      </c>
      <c r="Q142" s="125" t="s">
        <v>80</v>
      </c>
    </row>
    <row r="143" spans="1:17" s="50" customFormat="1" x14ac:dyDescent="0.2">
      <c r="A143" s="40" t="s">
        <v>148</v>
      </c>
      <c r="B143" s="38" t="s">
        <v>4</v>
      </c>
      <c r="C143" s="51"/>
      <c r="D143" s="219"/>
      <c r="E143" s="51"/>
      <c r="F143" s="219"/>
      <c r="G143" s="122"/>
      <c r="H143" s="51"/>
      <c r="I143" s="172"/>
      <c r="J143" s="216">
        <f>K99</f>
        <v>-193.98970004336019</v>
      </c>
      <c r="K143" s="222">
        <f>L103</f>
        <v>-7.2999999999999972</v>
      </c>
      <c r="L143" s="51"/>
      <c r="M143" s="219"/>
      <c r="N143" s="180">
        <f>N72</f>
        <v>6.6633307652783937</v>
      </c>
      <c r="O143" s="238">
        <f>O72</f>
        <v>6.6633307652783937</v>
      </c>
      <c r="P143" s="123"/>
      <c r="Q143" s="59"/>
    </row>
    <row r="144" spans="1:17" s="50" customFormat="1" x14ac:dyDescent="0.2">
      <c r="A144" s="37" t="s">
        <v>149</v>
      </c>
      <c r="B144" s="38" t="s">
        <v>4</v>
      </c>
      <c r="C144" s="51"/>
      <c r="D144" s="219"/>
      <c r="E144" s="51"/>
      <c r="F144" s="219"/>
      <c r="G144" s="122"/>
      <c r="H144" s="51"/>
      <c r="I144" s="172"/>
      <c r="J144" s="216">
        <f>J143+N143</f>
        <v>-187.32636927808178</v>
      </c>
      <c r="K144" s="222">
        <f>K143+O143</f>
        <v>-0.63666923472160342</v>
      </c>
      <c r="L144" s="51"/>
      <c r="M144" s="219"/>
      <c r="N144" s="182"/>
      <c r="O144" s="240"/>
      <c r="P144" s="123"/>
      <c r="Q144" s="59"/>
    </row>
    <row r="145" spans="1:17" s="50" customFormat="1" x14ac:dyDescent="0.2">
      <c r="A145" s="71"/>
      <c r="B145" s="26"/>
      <c r="C145" s="48"/>
      <c r="D145" s="24"/>
      <c r="E145" s="48"/>
      <c r="F145" s="24"/>
      <c r="G145" s="96"/>
      <c r="H145" s="48"/>
      <c r="I145" s="127"/>
      <c r="J145" s="24"/>
      <c r="K145" s="24"/>
      <c r="L145" s="48"/>
      <c r="M145" s="24"/>
      <c r="N145" s="183"/>
      <c r="O145" s="241"/>
      <c r="P145" s="103"/>
      <c r="Q145" s="59"/>
    </row>
    <row r="146" spans="1:17" s="50" customFormat="1" x14ac:dyDescent="0.2">
      <c r="A146" s="37" t="s">
        <v>144</v>
      </c>
      <c r="B146" s="38" t="s">
        <v>4</v>
      </c>
      <c r="C146" s="51"/>
      <c r="D146" s="219"/>
      <c r="E146" s="51"/>
      <c r="F146" s="219"/>
      <c r="G146" s="122"/>
      <c r="H146" s="51"/>
      <c r="I146" s="172"/>
      <c r="J146" s="216">
        <f>J147-N147</f>
        <v>-105.66333076527839</v>
      </c>
      <c r="K146" s="218">
        <f>K147-O147</f>
        <v>3.6669234721609101E-2</v>
      </c>
      <c r="L146" s="51"/>
      <c r="M146" s="219"/>
      <c r="N146" s="182"/>
      <c r="O146" s="240"/>
      <c r="P146" s="124">
        <v>0</v>
      </c>
      <c r="Q146" s="125" t="s">
        <v>80</v>
      </c>
    </row>
    <row r="147" spans="1:17" s="50" customFormat="1" x14ac:dyDescent="0.2">
      <c r="A147" s="40" t="s">
        <v>145</v>
      </c>
      <c r="B147" s="38" t="s">
        <v>4</v>
      </c>
      <c r="C147" s="51"/>
      <c r="D147" s="219"/>
      <c r="E147" s="51"/>
      <c r="F147" s="219"/>
      <c r="G147" s="122"/>
      <c r="H147" s="51"/>
      <c r="I147" s="172"/>
      <c r="J147" s="216">
        <f>K104</f>
        <v>-99</v>
      </c>
      <c r="K147" s="222">
        <f>L104</f>
        <v>6.7000000000000028</v>
      </c>
      <c r="L147" s="51"/>
      <c r="M147" s="219"/>
      <c r="N147" s="180">
        <f>N76</f>
        <v>6.6633307652783937</v>
      </c>
      <c r="O147" s="238">
        <f>O76</f>
        <v>6.6633307652783937</v>
      </c>
      <c r="P147" s="123"/>
      <c r="Q147" s="59"/>
    </row>
    <row r="148" spans="1:17" s="50" customFormat="1" x14ac:dyDescent="0.2">
      <c r="A148" s="37" t="s">
        <v>146</v>
      </c>
      <c r="B148" s="38" t="s">
        <v>4</v>
      </c>
      <c r="C148" s="51"/>
      <c r="D148" s="219"/>
      <c r="E148" s="51"/>
      <c r="F148" s="219"/>
      <c r="G148" s="122"/>
      <c r="H148" s="51"/>
      <c r="I148" s="172"/>
      <c r="J148" s="216">
        <f>J147+N147</f>
        <v>-92.336669234721612</v>
      </c>
      <c r="K148" s="222">
        <f>K147+O147</f>
        <v>13.363330765278397</v>
      </c>
      <c r="L148" s="51"/>
      <c r="M148" s="219"/>
      <c r="N148" s="182"/>
      <c r="O148" s="240"/>
      <c r="P148" s="123"/>
      <c r="Q148" s="59"/>
    </row>
    <row r="149" spans="1:17" x14ac:dyDescent="0.2">
      <c r="A149" s="45"/>
      <c r="B149" s="26"/>
      <c r="C149" s="45"/>
      <c r="D149" s="226"/>
      <c r="E149" s="45"/>
      <c r="F149" s="226"/>
      <c r="G149" s="103"/>
      <c r="H149" s="45"/>
      <c r="I149" s="174"/>
      <c r="J149" s="226"/>
      <c r="K149" s="226"/>
      <c r="L149" s="48"/>
      <c r="M149" s="24"/>
      <c r="N149" s="19"/>
      <c r="O149" s="8"/>
      <c r="P149" s="55"/>
      <c r="Q149" s="55"/>
    </row>
    <row r="150" spans="1:17" ht="13.5" thickBot="1" x14ac:dyDescent="0.25">
      <c r="A150" s="53" t="s">
        <v>13</v>
      </c>
      <c r="B150" s="54"/>
      <c r="C150" s="131"/>
      <c r="D150" s="227"/>
      <c r="E150" s="131"/>
      <c r="F150" s="227"/>
      <c r="G150" s="130"/>
      <c r="H150" s="131"/>
      <c r="I150" s="175"/>
      <c r="J150" s="227"/>
      <c r="K150" s="85"/>
      <c r="L150" s="63"/>
      <c r="M150" s="85"/>
      <c r="N150" s="177"/>
      <c r="O150" s="242"/>
      <c r="P150" s="104"/>
      <c r="Q150" s="64" t="s">
        <v>14</v>
      </c>
    </row>
  </sheetData>
  <mergeCells count="30">
    <mergeCell ref="C2:D2"/>
    <mergeCell ref="E2:F2"/>
    <mergeCell ref="H2:I2"/>
    <mergeCell ref="J2:K2"/>
    <mergeCell ref="C15:D15"/>
    <mergeCell ref="E15:F15"/>
    <mergeCell ref="H15:I15"/>
    <mergeCell ref="J15:K15"/>
    <mergeCell ref="C27:K27"/>
    <mergeCell ref="L27:M27"/>
    <mergeCell ref="C28:D28"/>
    <mergeCell ref="E28:F28"/>
    <mergeCell ref="H28:I28"/>
    <mergeCell ref="J28:K28"/>
    <mergeCell ref="C35:K35"/>
    <mergeCell ref="L35:M35"/>
    <mergeCell ref="N35:O35"/>
    <mergeCell ref="C36:D36"/>
    <mergeCell ref="E36:F36"/>
    <mergeCell ref="H36:I36"/>
    <mergeCell ref="J36:K36"/>
    <mergeCell ref="N107:O107"/>
    <mergeCell ref="C85:D85"/>
    <mergeCell ref="E85:F85"/>
    <mergeCell ref="I85:J85"/>
    <mergeCell ref="K85:L85"/>
    <mergeCell ref="C107:D107"/>
    <mergeCell ref="E107:F107"/>
    <mergeCell ref="H107:I107"/>
    <mergeCell ref="J107:K107"/>
  </mergeCells>
  <phoneticPr fontId="19" type="noConversion"/>
  <conditionalFormatting sqref="Q150">
    <cfRule type="cellIs" dxfId="16" priority="14" stopIfTrue="1" operator="equal">
      <formula>"Yes"</formula>
    </cfRule>
    <cfRule type="cellIs" dxfId="15" priority="15" stopIfTrue="1" operator="notEqual">
      <formula>"Yes"</formula>
    </cfRule>
  </conditionalFormatting>
  <conditionalFormatting sqref="E110:F110">
    <cfRule type="cellIs" dxfId="14" priority="13" stopIfTrue="1" operator="lessThan">
      <formula>$P$110</formula>
    </cfRule>
  </conditionalFormatting>
  <conditionalFormatting sqref="E114:F114">
    <cfRule type="cellIs" dxfId="13" priority="12" stopIfTrue="1" operator="lessThan">
      <formula>$P$114</formula>
    </cfRule>
  </conditionalFormatting>
  <conditionalFormatting sqref="C118:D118">
    <cfRule type="cellIs" dxfId="12" priority="11" stopIfTrue="1" operator="lessThan">
      <formula>$P$118</formula>
    </cfRule>
  </conditionalFormatting>
  <conditionalFormatting sqref="C120:D120">
    <cfRule type="cellIs" dxfId="11" priority="10" stopIfTrue="1" operator="greaterThan">
      <formula>$P$120</formula>
    </cfRule>
  </conditionalFormatting>
  <conditionalFormatting sqref="H130:I130">
    <cfRule type="cellIs" dxfId="10" priority="9" stopIfTrue="1" operator="lessThan">
      <formula>$P$130</formula>
    </cfRule>
  </conditionalFormatting>
  <conditionalFormatting sqref="H132:I132">
    <cfRule type="cellIs" dxfId="9" priority="8" stopIfTrue="1" operator="greaterThan">
      <formula>$P$132</formula>
    </cfRule>
  </conditionalFormatting>
  <conditionalFormatting sqref="H138:I138">
    <cfRule type="cellIs" dxfId="8" priority="7" stopIfTrue="1" operator="lessThan">
      <formula>$P$138</formula>
    </cfRule>
  </conditionalFormatting>
  <conditionalFormatting sqref="H140:I140">
    <cfRule type="cellIs" dxfId="7" priority="6" stopIfTrue="1" operator="greaterThan">
      <formula>$P$140</formula>
    </cfRule>
  </conditionalFormatting>
  <conditionalFormatting sqref="K122">
    <cfRule type="cellIs" dxfId="6" priority="16" stopIfTrue="1" operator="lessThan">
      <formula>$P$122</formula>
    </cfRule>
  </conditionalFormatting>
  <conditionalFormatting sqref="K136">
    <cfRule type="cellIs" dxfId="5" priority="17" stopIfTrue="1" operator="greaterThan">
      <formula>$P$136</formula>
    </cfRule>
  </conditionalFormatting>
  <conditionalFormatting sqref="K126">
    <cfRule type="cellIs" dxfId="4" priority="5" stopIfTrue="1" operator="lessThan">
      <formula>$P$126</formula>
    </cfRule>
  </conditionalFormatting>
  <conditionalFormatting sqref="K134">
    <cfRule type="cellIs" dxfId="3" priority="4" stopIfTrue="1" operator="lessThan">
      <formula>$P$134</formula>
    </cfRule>
  </conditionalFormatting>
  <conditionalFormatting sqref="K146">
    <cfRule type="cellIs" dxfId="2" priority="3" stopIfTrue="1" operator="lessThan">
      <formula>$P$146</formula>
    </cfRule>
  </conditionalFormatting>
  <conditionalFormatting sqref="K144">
    <cfRule type="cellIs" dxfId="1" priority="2" operator="greaterThan">
      <formula>0</formula>
    </cfRule>
  </conditionalFormatting>
  <conditionalFormatting sqref="K142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6.3.3.7-1</vt:lpstr>
      <vt:lpstr>6.3.3.7-3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Huawei-Yaping</cp:lastModifiedBy>
  <dcterms:created xsi:type="dcterms:W3CDTF">2009-06-16T09:56:03Z</dcterms:created>
  <dcterms:modified xsi:type="dcterms:W3CDTF">2024-09-27T09:32:30Z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(3)jot4iGv/ynJfsnfl0LNRxYnqOlbZzCFdq74iM4y9S+AWxrw6EPOGOb1fhDX2+8idjpt+hjpa
I8OwpY3B+l7D7rxiT+adoRl2N6pwAf8RTiWFc69vLPjQIkjsg0OUMTYIz6ZPKPofXUaPo9ie
vTsQWnXGgFwWBZyTXPQF2FLUcmBmV/yLDBEMm/F1PjLyvI483itOXlYvFGILMiS6AVBOA2l7
u1kELy9ukfJKzXbctB</vt:lpwstr>
  </property>
  <property fmtid="{D5CDD505-2E9C-101B-9397-08002B2CF9AE}" pid="10" name="_2015_ms_pID_7253431">
    <vt:lpwstr>WHapOPK3Simxru0u+j/61mg/nIzOn/jtF50b8CBqkuOKUzguPvT5d1
HJJFhiE4SgE3XwZQ0kJ0ZE9bmhuzdAAsGyEzcBZJNix3eOdpjpdih57Z2n4K7A7h+MkLXIk7
r/vMgI5Eyxx9AtarrN29klIlOfOtTQukN2OXEd0ZHeDX6rZd3IIaz8GBFmqz4ERWMmSmvV15
qDgFTCE1y6yca/vIYUcJWhkRr5D7wG0wqGXF</vt:lpwstr>
  </property>
  <property fmtid="{D5CDD505-2E9C-101B-9397-08002B2CF9AE}" pid="11" name="_2015_ms_pID_7253432">
    <vt:lpwstr>Ig==</vt:lpwstr>
  </property>
</Properties>
</file>